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hilosophy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IFERROR(__xludf.DUMMYFUNCTION("query('Form Responses 1'!A:AI, "" select * where D='B.A. (Hons) Philosophy'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IFERROR(__xludf.DUMMYFUNCTION("""COMPUTED_VALUE"""),"Name of the school from which you passed out +2 class")</f>
        <v>Name of the school from which you passed out +2 class</v>
      </c>
      <c r="I1" s="1" t="str">
        <f>IFERROR(__xludf.DUMMYFUNCTION("""COMPUTED_VALUE"""),"Are you able to socialize via technology with your classmates or seniors  ?")</f>
        <v>Are you able to socialize via technology with your classmates or seniors  ?</v>
      </c>
      <c r="J1" s="1" t="str">
        <f>IFERROR(__xludf.DUMMYFUNCTION("""COMPUTED_VALUE"""),"Name of Mentor")</f>
        <v>Name of Mentor</v>
      </c>
      <c r="K1" s="1" t="str">
        <f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O1" s="1" t="str">
        <f>IFERROR(__xludf.DUMMYFUNCTION("""COMPUTED_VALUE"""),"Q5 Given an option, which teaching mode you will prefer")</f>
        <v>Q5 Given an option, which teaching mode you will prefer</v>
      </c>
      <c r="P1" s="1" t="str">
        <f>IFERROR(__xludf.DUMMYFUNCTION("""COMPUTED_VALUE"""),"Q6 Your experience with online classes")</f>
        <v>Q6 Your experience with online classes</v>
      </c>
      <c r="Q1" s="1" t="str">
        <f>IFERROR(__xludf.DUMMYFUNCTION("""COMPUTED_VALUE"""),"Q7 Do you have access to individual device for attending online classes?")</f>
        <v>Q7 Do you have access to individual device for attending online classes?</v>
      </c>
      <c r="R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T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>IFERROR(__xludf.DUMMYFUNCTION("""COMPUTED_VALUE"""),"Q16 Do you find tutorials / practicals are helpful and provide opportunities / platform for discussing assignments, clarifying doubts and sharing of additional resources and information? ")</f>
        <v>Q16 Do you find tutorials / practicals are helpful and provide opportunities / platform for discussing assignments, clarifying doubts and sharing of additional resources and information? </v>
      </c>
      <c r="AA1" s="1" t="str">
        <f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>IFERROR(__xludf.DUMMYFUNCTION("""COMPUTED_VALUE"""),"Q18 Do you require any help/support from college for the holistic development of your personality? If yes then please specify. ")</f>
        <v>Q18 Do you require any help/support from college for the holistic development of your personality? If yes then please specify. </v>
      </c>
      <c r="AC1" s="1" t="str">
        <f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>IFERROR(__xludf.DUMMYFUNCTION("""COMPUTED_VALUE"""),"Q20  Experiences of stress related to coronavirus pandemic:")</f>
        <v>Q20  Experiences of stress related to coronavirus pandemic:</v>
      </c>
      <c r="AE1" s="1" t="str">
        <f>IFERROR(__xludf.DUMMYFUNCTION("""COMPUTED_VALUE"""),"Q21 What corrective measures are you taking to deal with stress ? ")</f>
        <v>Q21 What corrective measures are you taking to deal with stress ? </v>
      </c>
      <c r="AF1" s="1" t="str">
        <f>IFERROR(__xludf.DUMMYFUNCTION("""COMPUTED_VALUE"""),"Q22 Stress and discord in the family")</f>
        <v>Q22 Stress and discord in the family</v>
      </c>
      <c r="AG1" s="1" t="str">
        <f>IFERROR(__xludf.DUMMYFUNCTION("""COMPUTED_VALUE"""),"Q23 Personal diagnosis of coronavirus")</f>
        <v>Q23 Personal diagnosis of coronavirus</v>
      </c>
      <c r="AH1" s="1" t="str">
        <f>IFERROR(__xludf.DUMMYFUNCTION("""COMPUTED_VALUE"""),"Q24 Have you taken vaccination against Covid?")</f>
        <v>Q24 Have you taken vaccination against Covid?</v>
      </c>
      <c r="AI1" s="1" t="str">
        <f>IFERROR(__xludf.DUMMYFUNCTION("""COMPUTED_VALUE"""),"Q25 Are you aware of different add on courses that are offered by our institution?")</f>
        <v>Q25 Are you aware of different add on courses that are offered by our institution?</v>
      </c>
    </row>
    <row r="2">
      <c r="A2" s="2">
        <f>IFERROR(__xludf.DUMMYFUNCTION("""COMPUTED_VALUE"""),44580.505112569444)</f>
        <v>44580.50511</v>
      </c>
      <c r="B2" s="1" t="str">
        <f>IFERROR(__xludf.DUMMYFUNCTION("""COMPUTED_VALUE"""),"shambhavim41@gmail.com")</f>
        <v>shambhavim41@gmail.com</v>
      </c>
      <c r="C2" s="1" t="str">
        <f>IFERROR(__xludf.DUMMYFUNCTION("""COMPUTED_VALUE"""),"Shambhavi Mishra")</f>
        <v>Shambhavi Mishra</v>
      </c>
      <c r="D2" s="1" t="str">
        <f>IFERROR(__xludf.DUMMYFUNCTION("""COMPUTED_VALUE"""),"B.A. (Hons) Philosophy")</f>
        <v>B.A. (Hons) Philosophy</v>
      </c>
      <c r="E2" s="1" t="str">
        <f>IFERROR(__xludf.DUMMYFUNCTION("""COMPUTED_VALUE"""),"21/0198")</f>
        <v>21/0198</v>
      </c>
      <c r="F2" s="3"/>
      <c r="G2" s="1" t="str">
        <f>IFERROR(__xludf.DUMMYFUNCTION("""COMPUTED_VALUE"""),"Jhanjharpur")</f>
        <v>Jhanjharpur</v>
      </c>
      <c r="H2" s="1" t="str">
        <f>IFERROR(__xludf.DUMMYFUNCTION("""COMPUTED_VALUE"""),"Chinmaya Vidyalaya")</f>
        <v>Chinmaya Vidyalaya</v>
      </c>
      <c r="I2" s="1" t="str">
        <f>IFERROR(__xludf.DUMMYFUNCTION("""COMPUTED_VALUE"""),"Yes")</f>
        <v>Yes</v>
      </c>
      <c r="J2" s="1" t="str">
        <f>IFERROR(__xludf.DUMMYFUNCTION("""COMPUTED_VALUE"""),"Shivani Jaiswal")</f>
        <v>Shivani Jaiswal</v>
      </c>
      <c r="K2" s="1" t="str">
        <f>IFERROR(__xludf.DUMMYFUNCTION("""COMPUTED_VALUE"""),"4-5 hours")</f>
        <v>4-5 hours</v>
      </c>
      <c r="L2" s="1" t="str">
        <f>IFERROR(__xludf.DUMMYFUNCTION("""COMPUTED_VALUE"""),"Convenience to outstation students")</f>
        <v>Convenience to outstation students</v>
      </c>
      <c r="M2" s="1" t="str">
        <f>IFERROR(__xludf.DUMMYFUNCTION("""COMPUTED_VALUE"""),"Network related disruptions")</f>
        <v>Network related disruptions</v>
      </c>
      <c r="N2" s="1">
        <f>IFERROR(__xludf.DUMMYFUNCTION("""COMPUTED_VALUE"""),10.0)</f>
        <v>10</v>
      </c>
      <c r="O2" s="1" t="str">
        <f>IFERROR(__xludf.DUMMYFUNCTION("""COMPUTED_VALUE"""),"Online")</f>
        <v>Online</v>
      </c>
      <c r="P2" s="1" t="str">
        <f>IFERROR(__xludf.DUMMYFUNCTION("""COMPUTED_VALUE"""),"Satisfactory")</f>
        <v>Satisfactory</v>
      </c>
      <c r="Q2" s="1" t="str">
        <f>IFERROR(__xludf.DUMMYFUNCTION("""COMPUTED_VALUE"""),"Yes")</f>
        <v>Yes</v>
      </c>
      <c r="R2" s="1" t="str">
        <f>IFERROR(__xludf.DUMMYFUNCTION("""COMPUTED_VALUE"""),"Yes")</f>
        <v>Yes</v>
      </c>
      <c r="S2" s="1" t="str">
        <f>IFERROR(__xludf.DUMMYFUNCTION("""COMPUTED_VALUE"""),"Yes")</f>
        <v>Yes</v>
      </c>
      <c r="T2" s="1" t="str">
        <f>IFERROR(__xludf.DUMMYFUNCTION("""COMPUTED_VALUE"""),"No")</f>
        <v>No</v>
      </c>
      <c r="U2" s="1" t="str">
        <f>IFERROR(__xludf.DUMMYFUNCTION("""COMPUTED_VALUE"""),"No")</f>
        <v>No</v>
      </c>
      <c r="V2" s="1" t="str">
        <f>IFERROR(__xludf.DUMMYFUNCTION("""COMPUTED_VALUE"""),"Online")</f>
        <v>Online</v>
      </c>
      <c r="W2" s="1" t="str">
        <f>IFERROR(__xludf.DUMMYFUNCTION("""COMPUTED_VALUE"""),"No")</f>
        <v>No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IFERROR(__xludf.DUMMYFUNCTION("""COMPUTED_VALUE"""),"Yes")</f>
        <v>Yes</v>
      </c>
      <c r="AA2" s="1" t="str">
        <f>IFERROR(__xludf.DUMMYFUNCTION("""COMPUTED_VALUE"""),"Yes")</f>
        <v>Yes</v>
      </c>
      <c r="AB2" s="1"/>
      <c r="AC2" s="1"/>
      <c r="AD2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2" s="1"/>
      <c r="AF2" s="1" t="str">
        <f>IFERROR(__xludf.DUMMYFUNCTION("""COMPUTED_VALUE"""),"None")</f>
        <v>None</v>
      </c>
      <c r="AG2" s="1" t="str">
        <f>IFERROR(__xludf.DUMMYFUNCTION("""COMPUTED_VALUE"""),"None")</f>
        <v>None</v>
      </c>
      <c r="AH2" s="1" t="str">
        <f>IFERROR(__xludf.DUMMYFUNCTION("""COMPUTED_VALUE"""),"Second Dose")</f>
        <v>Second Dose</v>
      </c>
      <c r="AI2" s="1" t="str">
        <f>IFERROR(__xludf.DUMMYFUNCTION("""COMPUTED_VALUE"""),"Yes")</f>
        <v>Yes</v>
      </c>
    </row>
    <row r="3">
      <c r="A3" s="2">
        <f>IFERROR(__xludf.DUMMYFUNCTION("""COMPUTED_VALUE"""),44580.507695)</f>
        <v>44580.5077</v>
      </c>
      <c r="B3" s="1" t="str">
        <f>IFERROR(__xludf.DUMMYFUNCTION("""COMPUTED_VALUE"""),"palakverma963@gmail.com")</f>
        <v>palakverma963@gmail.com</v>
      </c>
      <c r="C3" s="1" t="str">
        <f>IFERROR(__xludf.DUMMYFUNCTION("""COMPUTED_VALUE"""),"Palak Verma")</f>
        <v>Palak Verma</v>
      </c>
      <c r="D3" s="1" t="str">
        <f>IFERROR(__xludf.DUMMYFUNCTION("""COMPUTED_VALUE"""),"B.A. (Hons) Philosophy")</f>
        <v>B.A. (Hons) Philosophy</v>
      </c>
      <c r="E3" s="1" t="str">
        <f>IFERROR(__xludf.DUMMYFUNCTION("""COMPUTED_VALUE"""),"21/0194")</f>
        <v>21/0194</v>
      </c>
      <c r="F3" s="3">
        <f>IFERROR(__xludf.DUMMYFUNCTION("""COMPUTED_VALUE"""),8.595878937E9)</f>
        <v>8595878937</v>
      </c>
      <c r="G3" s="1" t="str">
        <f>IFERROR(__xludf.DUMMYFUNCTION("""COMPUTED_VALUE"""),"Delhi")</f>
        <v>Delhi</v>
      </c>
      <c r="H3" s="1" t="str">
        <f>IFERROR(__xludf.DUMMYFUNCTION("""COMPUTED_VALUE"""),"JD TYTLER SCHOOL ")</f>
        <v>JD TYTLER SCHOOL </v>
      </c>
      <c r="I3" s="1" t="str">
        <f>IFERROR(__xludf.DUMMYFUNCTION("""COMPUTED_VALUE"""),"Yes")</f>
        <v>Yes</v>
      </c>
      <c r="J3" s="1" t="str">
        <f>IFERROR(__xludf.DUMMYFUNCTION("""COMPUTED_VALUE"""),"Courtney Cox")</f>
        <v>Courtney Cox</v>
      </c>
      <c r="K3" s="1" t="str">
        <f>IFERROR(__xludf.DUMMYFUNCTION("""COMPUTED_VALUE"""),"5-6 hours")</f>
        <v>5-6 hours</v>
      </c>
      <c r="L3" s="1" t="str">
        <f>IFERROR(__xludf.DUMMYFUNCTION("""COMPUTED_VALUE"""),"Easy access to online study material")</f>
        <v>Easy access to online study material</v>
      </c>
      <c r="M3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3" s="1">
        <f>IFERROR(__xludf.DUMMYFUNCTION("""COMPUTED_VALUE"""),3.0)</f>
        <v>3</v>
      </c>
      <c r="O3" s="1" t="str">
        <f>IFERROR(__xludf.DUMMYFUNCTION("""COMPUTED_VALUE"""),"Offline")</f>
        <v>Offline</v>
      </c>
      <c r="P3" s="1" t="str">
        <f>IFERROR(__xludf.DUMMYFUNCTION("""COMPUTED_VALUE"""),"Compulsion due to pandemic")</f>
        <v>Compulsion due to pandemic</v>
      </c>
      <c r="Q3" s="1" t="str">
        <f>IFERROR(__xludf.DUMMYFUNCTION("""COMPUTED_VALUE"""),"Yes")</f>
        <v>Yes</v>
      </c>
      <c r="R3" s="1" t="str">
        <f>IFERROR(__xludf.DUMMYFUNCTION("""COMPUTED_VALUE"""),"Yes")</f>
        <v>Yes</v>
      </c>
      <c r="S3" s="1" t="str">
        <f>IFERROR(__xludf.DUMMYFUNCTION("""COMPUTED_VALUE"""),"Yes")</f>
        <v>Yes</v>
      </c>
      <c r="T3" s="1" t="str">
        <f>IFERROR(__xludf.DUMMYFUNCTION("""COMPUTED_VALUE"""),"No")</f>
        <v>No</v>
      </c>
      <c r="U3" s="1" t="str">
        <f>IFERROR(__xludf.DUMMYFUNCTION("""COMPUTED_VALUE"""),"Yes")</f>
        <v>Yes</v>
      </c>
      <c r="V3" s="1" t="str">
        <f>IFERROR(__xludf.DUMMYFUNCTION("""COMPUTED_VALUE"""),"Offline")</f>
        <v>Offline</v>
      </c>
      <c r="W3" s="1" t="str">
        <f>IFERROR(__xludf.DUMMYFUNCTION("""COMPUTED_VALUE"""),"No")</f>
        <v>No</v>
      </c>
      <c r="X3" s="1" t="str">
        <f>IFERROR(__xludf.DUMMYFUNCTION("""COMPUTED_VALUE"""),"No")</f>
        <v>No</v>
      </c>
      <c r="Y3" s="1" t="str">
        <f>IFERROR(__xludf.DUMMYFUNCTION("""COMPUTED_VALUE"""),"Yes")</f>
        <v>Yes</v>
      </c>
      <c r="Z3" s="1" t="str">
        <f>IFERROR(__xludf.DUMMYFUNCTION("""COMPUTED_VALUE"""),"Yes")</f>
        <v>Yes</v>
      </c>
      <c r="AA3" s="1" t="str">
        <f>IFERROR(__xludf.DUMMYFUNCTION("""COMPUTED_VALUE"""),"Yes")</f>
        <v>Yes</v>
      </c>
      <c r="AB3" s="1" t="str">
        <f>IFERROR(__xludf.DUMMYFUNCTION("""COMPUTED_VALUE"""),"No")</f>
        <v>No</v>
      </c>
      <c r="AC3" s="1" t="str">
        <f>IFERROR(__xludf.DUMMYFUNCTION("""COMPUTED_VALUE"""),"No")</f>
        <v>No</v>
      </c>
      <c r="AD3" s="1" t="str">
        <f>IFERROR(__xludf.DUMMYFUNCTION("""COMPUTED_VALUE"""),"None")</f>
        <v>None</v>
      </c>
      <c r="AE3" s="1" t="str">
        <f>IFERROR(__xludf.DUMMYFUNCTION("""COMPUTED_VALUE"""),"talking to partner whenever feeling any kind of stress  ")</f>
        <v>talking to partner whenever feeling any kind of stress  </v>
      </c>
      <c r="AF3" s="1" t="str">
        <f>IFERROR(__xludf.DUMMYFUNCTION("""COMPUTED_VALUE"""),"None")</f>
        <v>None</v>
      </c>
      <c r="AG3" s="1" t="str">
        <f>IFERROR(__xludf.DUMMYFUNCTION("""COMPUTED_VALUE"""),"None")</f>
        <v>None</v>
      </c>
      <c r="AH3" s="1" t="str">
        <f>IFERROR(__xludf.DUMMYFUNCTION("""COMPUTED_VALUE"""),"Second Dose")</f>
        <v>Second Dose</v>
      </c>
      <c r="AI3" s="1" t="str">
        <f>IFERROR(__xludf.DUMMYFUNCTION("""COMPUTED_VALUE"""),"Yes")</f>
        <v>Yes</v>
      </c>
    </row>
    <row r="4">
      <c r="A4" s="2">
        <f>IFERROR(__xludf.DUMMYFUNCTION("""COMPUTED_VALUE"""),44580.508278125)</f>
        <v>44580.50828</v>
      </c>
      <c r="B4" s="1" t="str">
        <f>IFERROR(__xludf.DUMMYFUNCTION("""COMPUTED_VALUE"""),"vanshitachoudhary2021@gmail.com")</f>
        <v>vanshitachoudhary2021@gmail.com</v>
      </c>
      <c r="C4" s="1" t="str">
        <f>IFERROR(__xludf.DUMMYFUNCTION("""COMPUTED_VALUE"""),"Vanshita Choudhary")</f>
        <v>Vanshita Choudhary</v>
      </c>
      <c r="D4" s="1" t="str">
        <f>IFERROR(__xludf.DUMMYFUNCTION("""COMPUTED_VALUE"""),"B.A. (Hons) Philosophy")</f>
        <v>B.A. (Hons) Philosophy</v>
      </c>
      <c r="E4" s="1" t="str">
        <f>IFERROR(__xludf.DUMMYFUNCTION("""COMPUTED_VALUE"""),"21/0465")</f>
        <v>21/0465</v>
      </c>
      <c r="F4" s="3">
        <f>IFERROR(__xludf.DUMMYFUNCTION("""COMPUTED_VALUE"""),9.856663636E9)</f>
        <v>9856663636</v>
      </c>
      <c r="G4" s="1" t="str">
        <f>IFERROR(__xludf.DUMMYFUNCTION("""COMPUTED_VALUE"""),"New Delhi")</f>
        <v>New Delhi</v>
      </c>
      <c r="H4" s="1" t="str">
        <f>IFERROR(__xludf.DUMMYFUNCTION("""COMPUTED_VALUE"""),"Modern Era Convent Sr. Sec school")</f>
        <v>Modern Era Convent Sr. Sec school</v>
      </c>
      <c r="I4" s="1" t="str">
        <f>IFERROR(__xludf.DUMMYFUNCTION("""COMPUTED_VALUE"""),"Yes")</f>
        <v>Yes</v>
      </c>
      <c r="J4" s="1" t="str">
        <f>IFERROR(__xludf.DUMMYFUNCTION("""COMPUTED_VALUE"""),"Ms.Shiwani Burnwal")</f>
        <v>Ms.Shiwani Burnwal</v>
      </c>
      <c r="K4" s="1" t="str">
        <f>IFERROR(__xludf.DUMMYFUNCTION("""COMPUTED_VALUE"""),"More than 6 hours")</f>
        <v>More than 6 hours</v>
      </c>
      <c r="L4" s="1" t="str">
        <f>IFERROR(__xludf.DUMMYFUNCTION("""COMPUTED_VALUE"""),"Time saved in travelling, Easy access to online study material, Other")</f>
        <v>Time saved in travelling, Easy access to online study material, Other</v>
      </c>
      <c r="M4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4" s="1">
        <f>IFERROR(__xludf.DUMMYFUNCTION("""COMPUTED_VALUE"""),4.0)</f>
        <v>4</v>
      </c>
      <c r="O4" s="1" t="str">
        <f>IFERROR(__xludf.DUMMYFUNCTION("""COMPUTED_VALUE"""),"Offline")</f>
        <v>Offline</v>
      </c>
      <c r="P4" s="1" t="str">
        <f>IFERROR(__xludf.DUMMYFUNCTION("""COMPUTED_VALUE"""),"Compulsion due to pandemic")</f>
        <v>Compulsion due to pandemic</v>
      </c>
      <c r="Q4" s="1" t="str">
        <f>IFERROR(__xludf.DUMMYFUNCTION("""COMPUTED_VALUE"""),"Yes")</f>
        <v>Yes</v>
      </c>
      <c r="R4" s="1" t="str">
        <f>IFERROR(__xludf.DUMMYFUNCTION("""COMPUTED_VALUE"""),"Yes")</f>
        <v>Yes</v>
      </c>
      <c r="S4" s="1" t="str">
        <f>IFERROR(__xludf.DUMMYFUNCTION("""COMPUTED_VALUE"""),"Yes")</f>
        <v>Yes</v>
      </c>
      <c r="T4" s="1" t="str">
        <f>IFERROR(__xludf.DUMMYFUNCTION("""COMPUTED_VALUE"""),"Yes")</f>
        <v>Yes</v>
      </c>
      <c r="U4" s="1" t="str">
        <f>IFERROR(__xludf.DUMMYFUNCTION("""COMPUTED_VALUE"""),"No")</f>
        <v>No</v>
      </c>
      <c r="V4" s="1" t="str">
        <f>IFERROR(__xludf.DUMMYFUNCTION("""COMPUTED_VALUE"""),"Online")</f>
        <v>Online</v>
      </c>
      <c r="W4" s="1" t="str">
        <f>IFERROR(__xludf.DUMMYFUNCTION("""COMPUTED_VALUE"""),"No")</f>
        <v>No</v>
      </c>
      <c r="X4" s="1" t="str">
        <f>IFERROR(__xludf.DUMMYFUNCTION("""COMPUTED_VALUE"""),"Yes")</f>
        <v>Yes</v>
      </c>
      <c r="Y4" s="1" t="str">
        <f>IFERROR(__xludf.DUMMYFUNCTION("""COMPUTED_VALUE"""),"Yes")</f>
        <v>Yes</v>
      </c>
      <c r="Z4" s="1" t="str">
        <f>IFERROR(__xludf.DUMMYFUNCTION("""COMPUTED_VALUE"""),"Yes")</f>
        <v>Yes</v>
      </c>
      <c r="AA4" s="1" t="str">
        <f>IFERROR(__xludf.DUMMYFUNCTION("""COMPUTED_VALUE"""),"Yes")</f>
        <v>Yes</v>
      </c>
      <c r="AB4" s="1" t="str">
        <f>IFERROR(__xludf.DUMMYFUNCTION("""COMPUTED_VALUE"""),"Yes, i think we should have counselling sessions")</f>
        <v>Yes, i think we should have counselling sessions</v>
      </c>
      <c r="AC4" s="1" t="str">
        <f>IFERROR(__xludf.DUMMYFUNCTION("""COMPUTED_VALUE"""),"Yes")</f>
        <v>Yes</v>
      </c>
      <c r="AD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" s="1" t="str">
        <f>IFERROR(__xludf.DUMMYFUNCTION("""COMPUTED_VALUE"""),"Journalising, Having good enough sleep")</f>
        <v>Journalising, Having good enough sleep</v>
      </c>
      <c r="AF4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4" s="1" t="str">
        <f>IFERROR(__xludf.DUMMYFUNCTION("""COMPUTED_VALUE"""),"None")</f>
        <v>None</v>
      </c>
      <c r="AH4" s="1" t="str">
        <f>IFERROR(__xludf.DUMMYFUNCTION("""COMPUTED_VALUE"""),"Second Dose")</f>
        <v>Second Dose</v>
      </c>
      <c r="AI4" s="1" t="str">
        <f>IFERROR(__xludf.DUMMYFUNCTION("""COMPUTED_VALUE"""),"Yes")</f>
        <v>Yes</v>
      </c>
    </row>
    <row r="5">
      <c r="A5" s="2">
        <f>IFERROR(__xludf.DUMMYFUNCTION("""COMPUTED_VALUE"""),44580.50901452546)</f>
        <v>44580.50901</v>
      </c>
      <c r="B5" s="1" t="str">
        <f>IFERROR(__xludf.DUMMYFUNCTION("""COMPUTED_VALUE"""),"chauhanswapnil81@gmail.com")</f>
        <v>chauhanswapnil81@gmail.com</v>
      </c>
      <c r="C5" s="1" t="str">
        <f>IFERROR(__xludf.DUMMYFUNCTION("""COMPUTED_VALUE"""),"Swapnil Chauhan ")</f>
        <v>Swapnil Chauhan </v>
      </c>
      <c r="D5" s="1" t="str">
        <f>IFERROR(__xludf.DUMMYFUNCTION("""COMPUTED_VALUE"""),"B.A. (Hons) Philosophy")</f>
        <v>B.A. (Hons) Philosophy</v>
      </c>
      <c r="E5" s="1" t="str">
        <f>IFERROR(__xludf.DUMMYFUNCTION("""COMPUTED_VALUE"""),"21/0188")</f>
        <v>21/0188</v>
      </c>
      <c r="F5" s="3">
        <f>IFERROR(__xludf.DUMMYFUNCTION("""COMPUTED_VALUE"""),7.053480842E9)</f>
        <v>7053480842</v>
      </c>
      <c r="G5" s="1" t="str">
        <f>IFERROR(__xludf.DUMMYFUNCTION("""COMPUTED_VALUE"""),"New Delhi")</f>
        <v>New Delhi</v>
      </c>
      <c r="H5" s="1" t="str">
        <f>IFERROR(__xludf.DUMMYFUNCTION("""COMPUTED_VALUE"""),"Govt. Sarvodaya Co-ed Vidyalaya ")</f>
        <v>Govt. Sarvodaya Co-ed Vidyalaya </v>
      </c>
      <c r="I5" s="1" t="str">
        <f>IFERROR(__xludf.DUMMYFUNCTION("""COMPUTED_VALUE"""),"Yes")</f>
        <v>Yes</v>
      </c>
      <c r="J5" s="1" t="str">
        <f>IFERROR(__xludf.DUMMYFUNCTION("""COMPUTED_VALUE"""),"Shiwani")</f>
        <v>Shiwani</v>
      </c>
      <c r="K5" s="1" t="str">
        <f>IFERROR(__xludf.DUMMYFUNCTION("""COMPUTED_VALUE"""),"More than 6 hours")</f>
        <v>More than 6 hours</v>
      </c>
      <c r="L5" s="1" t="str">
        <f>IFERROR(__xludf.DUMMYFUNCTION("""COMPUTED_VALUE"""),"Time saved in travelling")</f>
        <v>Time saved in travelling</v>
      </c>
      <c r="M5" s="1" t="str">
        <f>IFERROR(__xludf.DUMMYFUNCTION("""COMPUTED_VALUE"""),"Lack of physical interaction and personal touch ‘")</f>
        <v>Lack of physical interaction and personal touch ‘</v>
      </c>
      <c r="N5" s="1">
        <f>IFERROR(__xludf.DUMMYFUNCTION("""COMPUTED_VALUE"""),8.0)</f>
        <v>8</v>
      </c>
      <c r="O5" s="1" t="str">
        <f>IFERROR(__xludf.DUMMYFUNCTION("""COMPUTED_VALUE"""),"Offline")</f>
        <v>Offline</v>
      </c>
      <c r="P5" s="1" t="str">
        <f>IFERROR(__xludf.DUMMYFUNCTION("""COMPUTED_VALUE"""),"Compulsion due to pandemic")</f>
        <v>Compulsion due to pandemic</v>
      </c>
      <c r="Q5" s="1" t="str">
        <f>IFERROR(__xludf.DUMMYFUNCTION("""COMPUTED_VALUE"""),"Yes")</f>
        <v>Yes</v>
      </c>
      <c r="R5" s="1" t="str">
        <f>IFERROR(__xludf.DUMMYFUNCTION("""COMPUTED_VALUE"""),"Yes")</f>
        <v>Yes</v>
      </c>
      <c r="S5" s="1" t="str">
        <f>IFERROR(__xludf.DUMMYFUNCTION("""COMPUTED_VALUE"""),"Yes")</f>
        <v>Yes</v>
      </c>
      <c r="T5" s="1" t="str">
        <f>IFERROR(__xludf.DUMMYFUNCTION("""COMPUTED_VALUE"""),"Yes")</f>
        <v>Yes</v>
      </c>
      <c r="U5" s="1" t="str">
        <f>IFERROR(__xludf.DUMMYFUNCTION("""COMPUTED_VALUE"""),"Yes")</f>
        <v>Yes</v>
      </c>
      <c r="V5" s="1" t="str">
        <f>IFERROR(__xludf.DUMMYFUNCTION("""COMPUTED_VALUE"""),"Offline")</f>
        <v>Offline</v>
      </c>
      <c r="W5" s="1" t="str">
        <f>IFERROR(__xludf.DUMMYFUNCTION("""COMPUTED_VALUE"""),"No")</f>
        <v>No</v>
      </c>
      <c r="X5" s="1" t="str">
        <f>IFERROR(__xludf.DUMMYFUNCTION("""COMPUTED_VALUE"""),"Yes")</f>
        <v>Yes</v>
      </c>
      <c r="Y5" s="1" t="str">
        <f>IFERROR(__xludf.DUMMYFUNCTION("""COMPUTED_VALUE"""),"Yes")</f>
        <v>Yes</v>
      </c>
      <c r="Z5" s="1" t="str">
        <f>IFERROR(__xludf.DUMMYFUNCTION("""COMPUTED_VALUE"""),"Yes")</f>
        <v>Yes</v>
      </c>
      <c r="AA5" s="1" t="str">
        <f>IFERROR(__xludf.DUMMYFUNCTION("""COMPUTED_VALUE"""),"Yes")</f>
        <v>Yes</v>
      </c>
      <c r="AB5" s="1"/>
      <c r="AC5" s="1"/>
      <c r="AD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" s="1"/>
      <c r="AF5" s="1" t="str">
        <f>IFERROR(__xludf.DUMMYFUNCTION("""COMPUTED_VALUE"""),"None")</f>
        <v>None</v>
      </c>
      <c r="AG5" s="1" t="str">
        <f>IFERROR(__xludf.DUMMYFUNCTION("""COMPUTED_VALUE"""),"None")</f>
        <v>None</v>
      </c>
      <c r="AH5" s="1" t="str">
        <f>IFERROR(__xludf.DUMMYFUNCTION("""COMPUTED_VALUE"""),"Second Dose")</f>
        <v>Second Dose</v>
      </c>
      <c r="AI5" s="1" t="str">
        <f>IFERROR(__xludf.DUMMYFUNCTION("""COMPUTED_VALUE"""),"Yes")</f>
        <v>Yes</v>
      </c>
    </row>
    <row r="6">
      <c r="A6" s="2">
        <f>IFERROR(__xludf.DUMMYFUNCTION("""COMPUTED_VALUE"""),44580.50951606481)</f>
        <v>44580.50952</v>
      </c>
      <c r="B6" s="1" t="str">
        <f>IFERROR(__xludf.DUMMYFUNCTION("""COMPUTED_VALUE"""),"meghnapari202@gmail.com")</f>
        <v>meghnapari202@gmail.com</v>
      </c>
      <c r="C6" s="1" t="str">
        <f>IFERROR(__xludf.DUMMYFUNCTION("""COMPUTED_VALUE"""),"Meghna pari")</f>
        <v>Meghna pari</v>
      </c>
      <c r="D6" s="1" t="str">
        <f>IFERROR(__xludf.DUMMYFUNCTION("""COMPUTED_VALUE"""),"B.A. (Hons) Philosophy")</f>
        <v>B.A. (Hons) Philosophy</v>
      </c>
      <c r="E6" s="1" t="str">
        <f>IFERROR(__xludf.DUMMYFUNCTION("""COMPUTED_VALUE"""),"0464")</f>
        <v>0464</v>
      </c>
      <c r="F6" s="3">
        <f>IFERROR(__xludf.DUMMYFUNCTION("""COMPUTED_VALUE"""),7.827652105E9)</f>
        <v>7827652105</v>
      </c>
      <c r="G6" s="1" t="str">
        <f>IFERROR(__xludf.DUMMYFUNCTION("""COMPUTED_VALUE"""),"Delhi")</f>
        <v>Delhi</v>
      </c>
      <c r="H6" s="1" t="str">
        <f>IFERROR(__xludf.DUMMYFUNCTION("""COMPUTED_VALUE"""),"Butler memorial girls sen. Sec. School")</f>
        <v>Butler memorial girls sen. Sec. School</v>
      </c>
      <c r="I6" s="1" t="str">
        <f>IFERROR(__xludf.DUMMYFUNCTION("""COMPUTED_VALUE"""),"Yes")</f>
        <v>Yes</v>
      </c>
      <c r="J6" s="1" t="str">
        <f>IFERROR(__xludf.DUMMYFUNCTION("""COMPUTED_VALUE"""),"Shiwani burnwal ma'am")</f>
        <v>Shiwani burnwal ma'am</v>
      </c>
      <c r="K6" s="1" t="str">
        <f>IFERROR(__xludf.DUMMYFUNCTION("""COMPUTED_VALUE"""),"4-5 hours")</f>
        <v>4-5 hours</v>
      </c>
      <c r="L6" s="1" t="str">
        <f>IFERROR(__xludf.DUMMYFUNCTION("""COMPUTED_VALUE"""),"Time saved in travelling")</f>
        <v>Time saved in travelling</v>
      </c>
      <c r="M6" s="1" t="str">
        <f>IFERROR(__xludf.DUMMYFUNCTION("""COMPUTED_VALUE"""),"Network related disruptions")</f>
        <v>Network related disruptions</v>
      </c>
      <c r="N6" s="1">
        <f>IFERROR(__xludf.DUMMYFUNCTION("""COMPUTED_VALUE"""),6.0)</f>
        <v>6</v>
      </c>
      <c r="O6" s="1" t="str">
        <f>IFERROR(__xludf.DUMMYFUNCTION("""COMPUTED_VALUE"""),"Offline")</f>
        <v>Offline</v>
      </c>
      <c r="P6" s="1" t="str">
        <f>IFERROR(__xludf.DUMMYFUNCTION("""COMPUTED_VALUE"""),"Compulsion due to pandemic")</f>
        <v>Compulsion due to pandemic</v>
      </c>
      <c r="Q6" s="1" t="str">
        <f>IFERROR(__xludf.DUMMYFUNCTION("""COMPUTED_VALUE"""),"Yes")</f>
        <v>Yes</v>
      </c>
      <c r="R6" s="1" t="str">
        <f>IFERROR(__xludf.DUMMYFUNCTION("""COMPUTED_VALUE"""),"Yes")</f>
        <v>Yes</v>
      </c>
      <c r="S6" s="1" t="str">
        <f>IFERROR(__xludf.DUMMYFUNCTION("""COMPUTED_VALUE"""),"No")</f>
        <v>No</v>
      </c>
      <c r="T6" s="1" t="str">
        <f>IFERROR(__xludf.DUMMYFUNCTION("""COMPUTED_VALUE"""),"No")</f>
        <v>No</v>
      </c>
      <c r="U6" s="1" t="str">
        <f>IFERROR(__xludf.DUMMYFUNCTION("""COMPUTED_VALUE"""),"Yes")</f>
        <v>Yes</v>
      </c>
      <c r="V6" s="1" t="str">
        <f>IFERROR(__xludf.DUMMYFUNCTION("""COMPUTED_VALUE"""),"Online")</f>
        <v>Online</v>
      </c>
      <c r="W6" s="1" t="str">
        <f>IFERROR(__xludf.DUMMYFUNCTION("""COMPUTED_VALUE"""),"Yes")</f>
        <v>Yes</v>
      </c>
      <c r="X6" s="1" t="str">
        <f>IFERROR(__xludf.DUMMYFUNCTION("""COMPUTED_VALUE"""),"Yes")</f>
        <v>Yes</v>
      </c>
      <c r="Y6" s="1" t="str">
        <f>IFERROR(__xludf.DUMMYFUNCTION("""COMPUTED_VALUE"""),"Yes")</f>
        <v>Yes</v>
      </c>
      <c r="Z6" s="1" t="str">
        <f>IFERROR(__xludf.DUMMYFUNCTION("""COMPUTED_VALUE"""),"Yes")</f>
        <v>Yes</v>
      </c>
      <c r="AA6" s="1" t="str">
        <f>IFERROR(__xludf.DUMMYFUNCTION("""COMPUTED_VALUE"""),"Yes")</f>
        <v>Yes</v>
      </c>
      <c r="AB6" s="1" t="str">
        <f>IFERROR(__xludf.DUMMYFUNCTION("""COMPUTED_VALUE"""),"Yes. I m very shy type of person and face problems to talk to anyone.")</f>
        <v>Yes. I m very shy type of person and face problems to talk to anyone.</v>
      </c>
      <c r="AC6" s="1" t="str">
        <f>IFERROR(__xludf.DUMMYFUNCTION("""COMPUTED_VALUE"""),"No")</f>
        <v>No</v>
      </c>
      <c r="AD6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6" s="1" t="str">
        <f>IFERROR(__xludf.DUMMYFUNCTION("""COMPUTED_VALUE"""),"Listening to music")</f>
        <v>Listening to music</v>
      </c>
      <c r="AF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6" s="1" t="str">
        <f>IFERROR(__xludf.DUMMYFUNCTION("""COMPUTED_VALUE"""),"Mild: Symptoms effectively managed at home")</f>
        <v>Mild: Symptoms effectively managed at home</v>
      </c>
      <c r="AH6" s="1" t="str">
        <f>IFERROR(__xludf.DUMMYFUNCTION("""COMPUTED_VALUE"""),"Second Dose")</f>
        <v>Second Dose</v>
      </c>
      <c r="AI6" s="1" t="str">
        <f>IFERROR(__xludf.DUMMYFUNCTION("""COMPUTED_VALUE"""),"Yes")</f>
        <v>Yes</v>
      </c>
    </row>
    <row r="7">
      <c r="A7" s="2">
        <f>IFERROR(__xludf.DUMMYFUNCTION("""COMPUTED_VALUE"""),44580.51028298611)</f>
        <v>44580.51028</v>
      </c>
      <c r="B7" s="1" t="str">
        <f>IFERROR(__xludf.DUMMYFUNCTION("""COMPUTED_VALUE"""),"sakshi12rai@gmail.com")</f>
        <v>sakshi12rai@gmail.com</v>
      </c>
      <c r="C7" s="1" t="str">
        <f>IFERROR(__xludf.DUMMYFUNCTION("""COMPUTED_VALUE"""),"Sakshi Rai")</f>
        <v>Sakshi Rai</v>
      </c>
      <c r="D7" s="1" t="str">
        <f>IFERROR(__xludf.DUMMYFUNCTION("""COMPUTED_VALUE"""),"B.A. (Hons) Philosophy")</f>
        <v>B.A. (Hons) Philosophy</v>
      </c>
      <c r="E7" s="1" t="str">
        <f>IFERROR(__xludf.DUMMYFUNCTION("""COMPUTED_VALUE"""),"21/0186")</f>
        <v>21/0186</v>
      </c>
      <c r="F7" s="3">
        <f>IFERROR(__xludf.DUMMYFUNCTION("""COMPUTED_VALUE"""),9.599894804E9)</f>
        <v>9599894804</v>
      </c>
      <c r="G7" s="1" t="str">
        <f>IFERROR(__xludf.DUMMYFUNCTION("""COMPUTED_VALUE"""),"New Delhi")</f>
        <v>New Delhi</v>
      </c>
      <c r="H7" s="1" t="str">
        <f>IFERROR(__xludf.DUMMYFUNCTION("""COMPUTED_VALUE"""),"St. Thomas School")</f>
        <v>St. Thomas School</v>
      </c>
      <c r="I7" s="1" t="str">
        <f>IFERROR(__xludf.DUMMYFUNCTION("""COMPUTED_VALUE"""),"Yes")</f>
        <v>Yes</v>
      </c>
      <c r="J7" s="1" t="str">
        <f>IFERROR(__xludf.DUMMYFUNCTION("""COMPUTED_VALUE"""),"Shiwani ma'am")</f>
        <v>Shiwani ma'am</v>
      </c>
      <c r="K7" s="1" t="str">
        <f>IFERROR(__xludf.DUMMYFUNCTION("""COMPUTED_VALUE"""),"4-5 hours")</f>
        <v>4-5 hours</v>
      </c>
      <c r="L7" s="1" t="str">
        <f>IFERROR(__xludf.DUMMYFUNCTION("""COMPUTED_VALUE"""),"Time saved in travelling")</f>
        <v>Time saved in travelling</v>
      </c>
      <c r="M7" s="1" t="str">
        <f>IFERROR(__xludf.DUMMYFUNCTION("""COMPUTED_VALUE"""),"Lack of physical interaction and personal touch ‘")</f>
        <v>Lack of physical interaction and personal touch ‘</v>
      </c>
      <c r="N7" s="1">
        <f>IFERROR(__xludf.DUMMYFUNCTION("""COMPUTED_VALUE"""),8.0)</f>
        <v>8</v>
      </c>
      <c r="O7" s="1" t="str">
        <f>IFERROR(__xludf.DUMMYFUNCTION("""COMPUTED_VALUE"""),"Blended Learning (both)")</f>
        <v>Blended Learning (both)</v>
      </c>
      <c r="P7" s="1" t="str">
        <f>IFERROR(__xludf.DUMMYFUNCTION("""COMPUTED_VALUE"""),"Compulsion due to pandemic")</f>
        <v>Compulsion due to pandemic</v>
      </c>
      <c r="Q7" s="1" t="str">
        <f>IFERROR(__xludf.DUMMYFUNCTION("""COMPUTED_VALUE"""),"Yes")</f>
        <v>Yes</v>
      </c>
      <c r="R7" s="1" t="str">
        <f>IFERROR(__xludf.DUMMYFUNCTION("""COMPUTED_VALUE"""),"Yes")</f>
        <v>Yes</v>
      </c>
      <c r="S7" s="1" t="str">
        <f>IFERROR(__xludf.DUMMYFUNCTION("""COMPUTED_VALUE"""),"Yes")</f>
        <v>Yes</v>
      </c>
      <c r="T7" s="1" t="str">
        <f>IFERROR(__xludf.DUMMYFUNCTION("""COMPUTED_VALUE"""),"Yes")</f>
        <v>Yes</v>
      </c>
      <c r="U7" s="1" t="str">
        <f>IFERROR(__xludf.DUMMYFUNCTION("""COMPUTED_VALUE"""),"Yes")</f>
        <v>Yes</v>
      </c>
      <c r="V7" s="1" t="str">
        <f>IFERROR(__xludf.DUMMYFUNCTION("""COMPUTED_VALUE"""),"Offline")</f>
        <v>Offline</v>
      </c>
      <c r="W7" s="1" t="str">
        <f>IFERROR(__xludf.DUMMYFUNCTION("""COMPUTED_VALUE"""),"No")</f>
        <v>No</v>
      </c>
      <c r="X7" s="1" t="str">
        <f>IFERROR(__xludf.DUMMYFUNCTION("""COMPUTED_VALUE"""),"Yes")</f>
        <v>Yes</v>
      </c>
      <c r="Y7" s="1" t="str">
        <f>IFERROR(__xludf.DUMMYFUNCTION("""COMPUTED_VALUE"""),"Yes")</f>
        <v>Yes</v>
      </c>
      <c r="Z7" s="1" t="str">
        <f>IFERROR(__xludf.DUMMYFUNCTION("""COMPUTED_VALUE"""),"Yes")</f>
        <v>Yes</v>
      </c>
      <c r="AA7" s="1" t="str">
        <f>IFERROR(__xludf.DUMMYFUNCTION("""COMPUTED_VALUE"""),"Yes")</f>
        <v>Yes</v>
      </c>
      <c r="AB7" s="1" t="str">
        <f>IFERROR(__xludf.DUMMYFUNCTION("""COMPUTED_VALUE"""),"No")</f>
        <v>No</v>
      </c>
      <c r="AC7" s="1" t="str">
        <f>IFERROR(__xludf.DUMMYFUNCTION("""COMPUTED_VALUE"""),"No")</f>
        <v>No</v>
      </c>
      <c r="AD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" s="1" t="str">
        <f>IFERROR(__xludf.DUMMYFUNCTION("""COMPUTED_VALUE"""),"By doing yoga")</f>
        <v>By doing yoga</v>
      </c>
      <c r="AF7" s="1" t="str">
        <f>IFERROR(__xludf.DUMMYFUNCTION("""COMPUTED_VALUE"""),"None")</f>
        <v>None</v>
      </c>
      <c r="AG7" s="1" t="str">
        <f>IFERROR(__xludf.DUMMYFUNCTION("""COMPUTED_VALUE"""),"Mild: Symptoms effectively managed at home")</f>
        <v>Mild: Symptoms effectively managed at home</v>
      </c>
      <c r="AH7" s="1" t="str">
        <f>IFERROR(__xludf.DUMMYFUNCTION("""COMPUTED_VALUE"""),"Second Dose")</f>
        <v>Second Dose</v>
      </c>
      <c r="AI7" s="1" t="str">
        <f>IFERROR(__xludf.DUMMYFUNCTION("""COMPUTED_VALUE"""),"Yes")</f>
        <v>Yes</v>
      </c>
    </row>
    <row r="8">
      <c r="A8" s="2">
        <f>IFERROR(__xludf.DUMMYFUNCTION("""COMPUTED_VALUE"""),44580.51044966435)</f>
        <v>44580.51045</v>
      </c>
      <c r="B8" s="1" t="str">
        <f>IFERROR(__xludf.DUMMYFUNCTION("""COMPUTED_VALUE"""),"ambikamahajan21@gmail.com")</f>
        <v>ambikamahajan21@gmail.com</v>
      </c>
      <c r="C8" s="1" t="str">
        <f>IFERROR(__xludf.DUMMYFUNCTION("""COMPUTED_VALUE"""),"Ambika Mahajan")</f>
        <v>Ambika Mahajan</v>
      </c>
      <c r="D8" s="1" t="str">
        <f>IFERROR(__xludf.DUMMYFUNCTION("""COMPUTED_VALUE"""),"B.A. (Hons) Philosophy")</f>
        <v>B.A. (Hons) Philosophy</v>
      </c>
      <c r="E8" s="1" t="str">
        <f>IFERROR(__xludf.DUMMYFUNCTION("""COMPUTED_VALUE"""),"21/0184")</f>
        <v>21/0184</v>
      </c>
      <c r="F8" s="3">
        <f>IFERROR(__xludf.DUMMYFUNCTION("""COMPUTED_VALUE"""),8.799711799E9)</f>
        <v>8799711799</v>
      </c>
      <c r="G8" s="1" t="str">
        <f>IFERROR(__xludf.DUMMYFUNCTION("""COMPUTED_VALUE"""),"Delhi")</f>
        <v>Delhi</v>
      </c>
      <c r="H8" s="1" t="str">
        <f>IFERROR(__xludf.DUMMYFUNCTION("""COMPUTED_VALUE"""),"Delhi International Public School")</f>
        <v>Delhi International Public School</v>
      </c>
      <c r="I8" s="1" t="str">
        <f>IFERROR(__xludf.DUMMYFUNCTION("""COMPUTED_VALUE"""),"Yes")</f>
        <v>Yes</v>
      </c>
      <c r="J8" s="1" t="str">
        <f>IFERROR(__xludf.DUMMYFUNCTION("""COMPUTED_VALUE"""),"Mrs. Shivani")</f>
        <v>Mrs. Shivani</v>
      </c>
      <c r="K8" s="1" t="str">
        <f>IFERROR(__xludf.DUMMYFUNCTION("""COMPUTED_VALUE"""),"More than 6 hours")</f>
        <v>More than 6 hours</v>
      </c>
      <c r="L8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8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8" s="1">
        <f>IFERROR(__xludf.DUMMYFUNCTION("""COMPUTED_VALUE"""),6.0)</f>
        <v>6</v>
      </c>
      <c r="O8" s="1" t="str">
        <f>IFERROR(__xludf.DUMMYFUNCTION("""COMPUTED_VALUE"""),"Blended Learning (both)")</f>
        <v>Blended Learning (both)</v>
      </c>
      <c r="P8" s="1" t="str">
        <f>IFERROR(__xludf.DUMMYFUNCTION("""COMPUTED_VALUE"""),"Compulsion due to pandemic")</f>
        <v>Compulsion due to pandemic</v>
      </c>
      <c r="Q8" s="1" t="str">
        <f>IFERROR(__xludf.DUMMYFUNCTION("""COMPUTED_VALUE"""),"Yes")</f>
        <v>Yes</v>
      </c>
      <c r="R8" s="1" t="str">
        <f>IFERROR(__xludf.DUMMYFUNCTION("""COMPUTED_VALUE"""),"Yes")</f>
        <v>Yes</v>
      </c>
      <c r="S8" s="1" t="str">
        <f>IFERROR(__xludf.DUMMYFUNCTION("""COMPUTED_VALUE"""),"Yes")</f>
        <v>Yes</v>
      </c>
      <c r="T8" s="1" t="str">
        <f>IFERROR(__xludf.DUMMYFUNCTION("""COMPUTED_VALUE"""),"No")</f>
        <v>No</v>
      </c>
      <c r="U8" s="1" t="str">
        <f>IFERROR(__xludf.DUMMYFUNCTION("""COMPUTED_VALUE"""),"Yes")</f>
        <v>Yes</v>
      </c>
      <c r="V8" s="1" t="str">
        <f>IFERROR(__xludf.DUMMYFUNCTION("""COMPUTED_VALUE"""),"Online")</f>
        <v>Online</v>
      </c>
      <c r="W8" s="1" t="str">
        <f>IFERROR(__xludf.DUMMYFUNCTION("""COMPUTED_VALUE"""),"Yes")</f>
        <v>Yes</v>
      </c>
      <c r="X8" s="1" t="str">
        <f>IFERROR(__xludf.DUMMYFUNCTION("""COMPUTED_VALUE"""),"No")</f>
        <v>No</v>
      </c>
      <c r="Y8" s="1" t="str">
        <f>IFERROR(__xludf.DUMMYFUNCTION("""COMPUTED_VALUE"""),"Yes")</f>
        <v>Yes</v>
      </c>
      <c r="Z8" s="1" t="str">
        <f>IFERROR(__xludf.DUMMYFUNCTION("""COMPUTED_VALUE"""),"Yes")</f>
        <v>Yes</v>
      </c>
      <c r="AA8" s="1" t="str">
        <f>IFERROR(__xludf.DUMMYFUNCTION("""COMPUTED_VALUE"""),"Yes")</f>
        <v>Yes</v>
      </c>
      <c r="AB8" s="1"/>
      <c r="AC8" s="1" t="str">
        <f>IFERROR(__xludf.DUMMYFUNCTION("""COMPUTED_VALUE"""),"Yes, after my 10 standard for stream guidance")</f>
        <v>Yes, after my 10 standard for stream guidance</v>
      </c>
      <c r="AD8" s="1" t="str">
        <f>IFERROR(__xludf.DUMMYFUNCTION("""COMPUTED_VALUE"""),"None")</f>
        <v>None</v>
      </c>
      <c r="AE8" s="1"/>
      <c r="AF8" s="1" t="str">
        <f>IFERROR(__xludf.DUMMYFUNCTION("""COMPUTED_VALUE"""),"None")</f>
        <v>None</v>
      </c>
      <c r="AG8" s="1" t="str">
        <f>IFERROR(__xludf.DUMMYFUNCTION("""COMPUTED_VALUE"""),"None")</f>
        <v>None</v>
      </c>
      <c r="AH8" s="1" t="str">
        <f>IFERROR(__xludf.DUMMYFUNCTION("""COMPUTED_VALUE"""),"Second Dose")</f>
        <v>Second Dose</v>
      </c>
      <c r="AI8" s="1" t="str">
        <f>IFERROR(__xludf.DUMMYFUNCTION("""COMPUTED_VALUE"""),"Yes")</f>
        <v>Yes</v>
      </c>
    </row>
    <row r="9">
      <c r="A9" s="2">
        <f>IFERROR(__xludf.DUMMYFUNCTION("""COMPUTED_VALUE"""),44580.51105445602)</f>
        <v>44580.51105</v>
      </c>
      <c r="B9" s="1" t="str">
        <f>IFERROR(__xludf.DUMMYFUNCTION("""COMPUTED_VALUE"""),"somyavats2004@gmail.com")</f>
        <v>somyavats2004@gmail.com</v>
      </c>
      <c r="C9" s="1" t="str">
        <f>IFERROR(__xludf.DUMMYFUNCTION("""COMPUTED_VALUE"""),"Somya Vats")</f>
        <v>Somya Vats</v>
      </c>
      <c r="D9" s="1" t="str">
        <f>IFERROR(__xludf.DUMMYFUNCTION("""COMPUTED_VALUE"""),"B.A. (Hons) Philosophy")</f>
        <v>B.A. (Hons) Philosophy</v>
      </c>
      <c r="E9" s="1" t="str">
        <f>IFERROR(__xludf.DUMMYFUNCTION("""COMPUTED_VALUE"""),"21/0771")</f>
        <v>21/0771</v>
      </c>
      <c r="F9" s="3">
        <f>IFERROR(__xludf.DUMMYFUNCTION("""COMPUTED_VALUE"""),9.99062225E9)</f>
        <v>9990622250</v>
      </c>
      <c r="G9" s="1" t="str">
        <f>IFERROR(__xludf.DUMMYFUNCTION("""COMPUTED_VALUE"""),"Delhi")</f>
        <v>Delhi</v>
      </c>
      <c r="H9" s="1" t="str">
        <f>IFERROR(__xludf.DUMMYFUNCTION("""COMPUTED_VALUE"""),"S.K.V. no. 1 Shakti nagar ")</f>
        <v>S.K.V. no. 1 Shakti nagar </v>
      </c>
      <c r="I9" s="1" t="str">
        <f>IFERROR(__xludf.DUMMYFUNCTION("""COMPUTED_VALUE"""),"Yes")</f>
        <v>Yes</v>
      </c>
      <c r="J9" s="1" t="str">
        <f>IFERROR(__xludf.DUMMYFUNCTION("""COMPUTED_VALUE"""),"Stanzin mam")</f>
        <v>Stanzin mam</v>
      </c>
      <c r="K9" s="1" t="str">
        <f>IFERROR(__xludf.DUMMYFUNCTION("""COMPUTED_VALUE"""),"5-6 hours")</f>
        <v>5-6 hours</v>
      </c>
      <c r="L9" s="1" t="str">
        <f>IFERROR(__xludf.DUMMYFUNCTION("""COMPUTED_VALUE"""),"Time saved in travelling, Convenience to outstation students")</f>
        <v>Time saved in travelling, Convenience to outstation students</v>
      </c>
      <c r="M9" s="1"/>
      <c r="N9" s="1">
        <f>IFERROR(__xludf.DUMMYFUNCTION("""COMPUTED_VALUE"""),4.0)</f>
        <v>4</v>
      </c>
      <c r="O9" s="1" t="str">
        <f>IFERROR(__xludf.DUMMYFUNCTION("""COMPUTED_VALUE"""),"Offline")</f>
        <v>Offline</v>
      </c>
      <c r="P9" s="1" t="str">
        <f>IFERROR(__xludf.DUMMYFUNCTION("""COMPUTED_VALUE"""),"Not Satisfactory")</f>
        <v>Not Satisfactory</v>
      </c>
      <c r="Q9" s="1" t="str">
        <f>IFERROR(__xludf.DUMMYFUNCTION("""COMPUTED_VALUE"""),"Yes")</f>
        <v>Yes</v>
      </c>
      <c r="R9" s="1" t="str">
        <f>IFERROR(__xludf.DUMMYFUNCTION("""COMPUTED_VALUE"""),"Yes")</f>
        <v>Yes</v>
      </c>
      <c r="S9" s="1" t="str">
        <f>IFERROR(__xludf.DUMMYFUNCTION("""COMPUTED_VALUE"""),"Yes")</f>
        <v>Yes</v>
      </c>
      <c r="T9" s="1" t="str">
        <f>IFERROR(__xludf.DUMMYFUNCTION("""COMPUTED_VALUE"""),"Yes")</f>
        <v>Yes</v>
      </c>
      <c r="U9" s="1" t="str">
        <f>IFERROR(__xludf.DUMMYFUNCTION("""COMPUTED_VALUE"""),"Yes")</f>
        <v>Yes</v>
      </c>
      <c r="V9" s="1" t="str">
        <f>IFERROR(__xludf.DUMMYFUNCTION("""COMPUTED_VALUE"""),"Online")</f>
        <v>Online</v>
      </c>
      <c r="W9" s="1" t="str">
        <f>IFERROR(__xludf.DUMMYFUNCTION("""COMPUTED_VALUE"""),"No")</f>
        <v>No</v>
      </c>
      <c r="X9" s="1" t="str">
        <f>IFERROR(__xludf.DUMMYFUNCTION("""COMPUTED_VALUE"""),"Yes")</f>
        <v>Yes</v>
      </c>
      <c r="Y9" s="1" t="str">
        <f>IFERROR(__xludf.DUMMYFUNCTION("""COMPUTED_VALUE"""),"Yes")</f>
        <v>Yes</v>
      </c>
      <c r="Z9" s="1" t="str">
        <f>IFERROR(__xludf.DUMMYFUNCTION("""COMPUTED_VALUE"""),"Yes")</f>
        <v>Yes</v>
      </c>
      <c r="AA9" s="1" t="str">
        <f>IFERROR(__xludf.DUMMYFUNCTION("""COMPUTED_VALUE"""),"Yes")</f>
        <v>Yes</v>
      </c>
      <c r="AB9" s="1" t="str">
        <f>IFERROR(__xludf.DUMMYFUNCTION("""COMPUTED_VALUE"""),"No.")</f>
        <v>No.</v>
      </c>
      <c r="AC9" s="1" t="str">
        <f>IFERROR(__xludf.DUMMYFUNCTION("""COMPUTED_VALUE"""),"Yes.")</f>
        <v>Yes.</v>
      </c>
      <c r="AD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" s="1" t="str">
        <f>IFERROR(__xludf.DUMMYFUNCTION("""COMPUTED_VALUE"""),"Talking to friends,family and listening music .")</f>
        <v>Talking to friends,family and listening music .</v>
      </c>
      <c r="AF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9" s="1" t="str">
        <f>IFERROR(__xludf.DUMMYFUNCTION("""COMPUTED_VALUE"""),"None")</f>
        <v>None</v>
      </c>
      <c r="AH9" s="1" t="str">
        <f>IFERROR(__xludf.DUMMYFUNCTION("""COMPUTED_VALUE"""),"First Dose")</f>
        <v>First Dose</v>
      </c>
      <c r="AI9" s="1" t="str">
        <f>IFERROR(__xludf.DUMMYFUNCTION("""COMPUTED_VALUE"""),"Yes")</f>
        <v>Yes</v>
      </c>
    </row>
    <row r="10">
      <c r="A10" s="2">
        <f>IFERROR(__xludf.DUMMYFUNCTION("""COMPUTED_VALUE"""),44580.51121612268)</f>
        <v>44580.51122</v>
      </c>
      <c r="B10" s="1" t="str">
        <f>IFERROR(__xludf.DUMMYFUNCTION("""COMPUTED_VALUE"""),"shambhavim41@gmail.com")</f>
        <v>shambhavim41@gmail.com</v>
      </c>
      <c r="C10" s="1" t="str">
        <f>IFERROR(__xludf.DUMMYFUNCTION("""COMPUTED_VALUE"""),"Shambhavi Mishra")</f>
        <v>Shambhavi Mishra</v>
      </c>
      <c r="D10" s="1" t="str">
        <f>IFERROR(__xludf.DUMMYFUNCTION("""COMPUTED_VALUE"""),"B.A. (Hons) Philosophy")</f>
        <v>B.A. (Hons) Philosophy</v>
      </c>
      <c r="E10" s="1" t="str">
        <f>IFERROR(__xludf.DUMMYFUNCTION("""COMPUTED_VALUE"""),"21/0198")</f>
        <v>21/0198</v>
      </c>
      <c r="F10" s="3"/>
      <c r="G10" s="1" t="str">
        <f>IFERROR(__xludf.DUMMYFUNCTION("""COMPUTED_VALUE"""),"Jhanjharpur")</f>
        <v>Jhanjharpur</v>
      </c>
      <c r="H10" s="1" t="str">
        <f>IFERROR(__xludf.DUMMYFUNCTION("""COMPUTED_VALUE"""),"Chinmaya Vidyala")</f>
        <v>Chinmaya Vidyala</v>
      </c>
      <c r="I10" s="1" t="str">
        <f>IFERROR(__xludf.DUMMYFUNCTION("""COMPUTED_VALUE"""),"Yes")</f>
        <v>Yes</v>
      </c>
      <c r="J10" s="1" t="str">
        <f>IFERROR(__xludf.DUMMYFUNCTION("""COMPUTED_VALUE"""),"Shiwani Burnwal")</f>
        <v>Shiwani Burnwal</v>
      </c>
      <c r="K10" s="1" t="str">
        <f>IFERROR(__xludf.DUMMYFUNCTION("""COMPUTED_VALUE"""),"4-5 hours")</f>
        <v>4-5 hours</v>
      </c>
      <c r="L10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10" s="1" t="str">
        <f>IFERROR(__xludf.DUMMYFUNCTION("""COMPUTED_VALUE"""),"Network related disruptions")</f>
        <v>Network related disruptions</v>
      </c>
      <c r="N10" s="1">
        <f>IFERROR(__xludf.DUMMYFUNCTION("""COMPUTED_VALUE"""),10.0)</f>
        <v>10</v>
      </c>
      <c r="O10" s="1" t="str">
        <f>IFERROR(__xludf.DUMMYFUNCTION("""COMPUTED_VALUE"""),"Online")</f>
        <v>Online</v>
      </c>
      <c r="P10" s="1" t="str">
        <f>IFERROR(__xludf.DUMMYFUNCTION("""COMPUTED_VALUE"""),"Satisfactory")</f>
        <v>Satisfactory</v>
      </c>
      <c r="Q10" s="1" t="str">
        <f>IFERROR(__xludf.DUMMYFUNCTION("""COMPUTED_VALUE"""),"Yes")</f>
        <v>Yes</v>
      </c>
      <c r="R10" s="1" t="str">
        <f>IFERROR(__xludf.DUMMYFUNCTION("""COMPUTED_VALUE"""),"Yes")</f>
        <v>Yes</v>
      </c>
      <c r="S10" s="1" t="str">
        <f>IFERROR(__xludf.DUMMYFUNCTION("""COMPUTED_VALUE"""),"Yes")</f>
        <v>Yes</v>
      </c>
      <c r="T10" s="1" t="str">
        <f>IFERROR(__xludf.DUMMYFUNCTION("""COMPUTED_VALUE"""),"No")</f>
        <v>No</v>
      </c>
      <c r="U10" s="1" t="str">
        <f>IFERROR(__xludf.DUMMYFUNCTION("""COMPUTED_VALUE"""),"No")</f>
        <v>No</v>
      </c>
      <c r="V10" s="1" t="str">
        <f>IFERROR(__xludf.DUMMYFUNCTION("""COMPUTED_VALUE"""),"Online")</f>
        <v>Online</v>
      </c>
      <c r="W10" s="1" t="str">
        <f>IFERROR(__xludf.DUMMYFUNCTION("""COMPUTED_VALUE"""),"No")</f>
        <v>No</v>
      </c>
      <c r="X10" s="1" t="str">
        <f>IFERROR(__xludf.DUMMYFUNCTION("""COMPUTED_VALUE"""),"Yes")</f>
        <v>Yes</v>
      </c>
      <c r="Y10" s="1" t="str">
        <f>IFERROR(__xludf.DUMMYFUNCTION("""COMPUTED_VALUE"""),"Yes")</f>
        <v>Yes</v>
      </c>
      <c r="Z10" s="1" t="str">
        <f>IFERROR(__xludf.DUMMYFUNCTION("""COMPUTED_VALUE"""),"Yes")</f>
        <v>Yes</v>
      </c>
      <c r="AA10" s="1" t="str">
        <f>IFERROR(__xludf.DUMMYFUNCTION("""COMPUTED_VALUE"""),"Yes")</f>
        <v>Yes</v>
      </c>
      <c r="AB10" s="1"/>
      <c r="AC10" s="1"/>
      <c r="AD10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10" s="1"/>
      <c r="AF10" s="1" t="str">
        <f>IFERROR(__xludf.DUMMYFUNCTION("""COMPUTED_VALUE"""),"None")</f>
        <v>None</v>
      </c>
      <c r="AG10" s="1" t="str">
        <f>IFERROR(__xludf.DUMMYFUNCTION("""COMPUTED_VALUE"""),"None")</f>
        <v>None</v>
      </c>
      <c r="AH10" s="1" t="str">
        <f>IFERROR(__xludf.DUMMYFUNCTION("""COMPUTED_VALUE"""),"Second Dose")</f>
        <v>Second Dose</v>
      </c>
      <c r="AI10" s="1" t="str">
        <f>IFERROR(__xludf.DUMMYFUNCTION("""COMPUTED_VALUE"""),"Yes")</f>
        <v>Yes</v>
      </c>
    </row>
    <row r="11">
      <c r="A11" s="2">
        <f>IFERROR(__xludf.DUMMYFUNCTION("""COMPUTED_VALUE"""),44580.51230646991)</f>
        <v>44580.51231</v>
      </c>
      <c r="B11" s="1" t="str">
        <f>IFERROR(__xludf.DUMMYFUNCTION("""COMPUTED_VALUE"""),"navjotkaur88p@gmail.com")</f>
        <v>navjotkaur88p@gmail.com</v>
      </c>
      <c r="C11" s="1" t="str">
        <f>IFERROR(__xludf.DUMMYFUNCTION("""COMPUTED_VALUE"""),"Navjot kaur ")</f>
        <v>Navjot kaur </v>
      </c>
      <c r="D11" s="1" t="str">
        <f>IFERROR(__xludf.DUMMYFUNCTION("""COMPUTED_VALUE"""),"B.A. (Hons) Philosophy")</f>
        <v>B.A. (Hons) Philosophy</v>
      </c>
      <c r="E11" s="1" t="str">
        <f>IFERROR(__xludf.DUMMYFUNCTION("""COMPUTED_VALUE"""),"21/1132")</f>
        <v>21/1132</v>
      </c>
      <c r="F11" s="3"/>
      <c r="G11" s="1" t="str">
        <f>IFERROR(__xludf.DUMMYFUNCTION("""COMPUTED_VALUE"""),"New Delhi")</f>
        <v>New Delhi</v>
      </c>
      <c r="H11" s="1" t="str">
        <f>IFERROR(__xludf.DUMMYFUNCTION("""COMPUTED_VALUE"""),"Sadhu vaswani international school for girls ")</f>
        <v>Sadhu vaswani international school for girls </v>
      </c>
      <c r="I11" s="1" t="str">
        <f>IFERROR(__xludf.DUMMYFUNCTION("""COMPUTED_VALUE"""),"Yes")</f>
        <v>Yes</v>
      </c>
      <c r="J11" s="1" t="str">
        <f>IFERROR(__xludf.DUMMYFUNCTION("""COMPUTED_VALUE"""),"Stanzin Yangdol")</f>
        <v>Stanzin Yangdol</v>
      </c>
      <c r="K11" s="1" t="str">
        <f>IFERROR(__xludf.DUMMYFUNCTION("""COMPUTED_VALUE"""),"4-5 hours")</f>
        <v>4-5 hours</v>
      </c>
      <c r="L11" s="1" t="str">
        <f>IFERROR(__xludf.DUMMYFUNCTION("""COMPUTED_VALUE"""),"Convenience to outstation students")</f>
        <v>Convenience to outstation students</v>
      </c>
      <c r="M11" s="1" t="str">
        <f>IFERROR(__xludf.DUMMYFUNCTION("""COMPUTED_VALUE"""),"Network related disruptions")</f>
        <v>Network related disruptions</v>
      </c>
      <c r="N11" s="1">
        <f>IFERROR(__xludf.DUMMYFUNCTION("""COMPUTED_VALUE"""),8.0)</f>
        <v>8</v>
      </c>
      <c r="O11" s="1" t="str">
        <f>IFERROR(__xludf.DUMMYFUNCTION("""COMPUTED_VALUE"""),"Blended Learning (both)")</f>
        <v>Blended Learning (both)</v>
      </c>
      <c r="P11" s="1" t="str">
        <f>IFERROR(__xludf.DUMMYFUNCTION("""COMPUTED_VALUE"""),"Compulsion due to pandemic")</f>
        <v>Compulsion due to pandemic</v>
      </c>
      <c r="Q11" s="1" t="str">
        <f>IFERROR(__xludf.DUMMYFUNCTION("""COMPUTED_VALUE"""),"Yes")</f>
        <v>Yes</v>
      </c>
      <c r="R11" s="1" t="str">
        <f>IFERROR(__xludf.DUMMYFUNCTION("""COMPUTED_VALUE"""),"Yes")</f>
        <v>Yes</v>
      </c>
      <c r="S11" s="1" t="str">
        <f>IFERROR(__xludf.DUMMYFUNCTION("""COMPUTED_VALUE"""),"Yes")</f>
        <v>Yes</v>
      </c>
      <c r="T11" s="1" t="str">
        <f>IFERROR(__xludf.DUMMYFUNCTION("""COMPUTED_VALUE"""),"No")</f>
        <v>No</v>
      </c>
      <c r="U11" s="1" t="str">
        <f>IFERROR(__xludf.DUMMYFUNCTION("""COMPUTED_VALUE"""),"Yes")</f>
        <v>Yes</v>
      </c>
      <c r="V11" s="1" t="str">
        <f>IFERROR(__xludf.DUMMYFUNCTION("""COMPUTED_VALUE"""),"Offline")</f>
        <v>Offline</v>
      </c>
      <c r="W11" s="1" t="str">
        <f>IFERROR(__xludf.DUMMYFUNCTION("""COMPUTED_VALUE"""),"No")</f>
        <v>No</v>
      </c>
      <c r="X11" s="1" t="str">
        <f>IFERROR(__xludf.DUMMYFUNCTION("""COMPUTED_VALUE"""),"Yes")</f>
        <v>Yes</v>
      </c>
      <c r="Y11" s="1" t="str">
        <f>IFERROR(__xludf.DUMMYFUNCTION("""COMPUTED_VALUE"""),"Yes")</f>
        <v>Yes</v>
      </c>
      <c r="Z11" s="1" t="str">
        <f>IFERROR(__xludf.DUMMYFUNCTION("""COMPUTED_VALUE"""),"Yes")</f>
        <v>Yes</v>
      </c>
      <c r="AA11" s="1" t="str">
        <f>IFERROR(__xludf.DUMMYFUNCTION("""COMPUTED_VALUE"""),"Yes")</f>
        <v>Yes</v>
      </c>
      <c r="AB11" s="1" t="str">
        <f>IFERROR(__xludf.DUMMYFUNCTION("""COMPUTED_VALUE"""),"No")</f>
        <v>No</v>
      </c>
      <c r="AC11" s="1" t="str">
        <f>IFERROR(__xludf.DUMMYFUNCTION("""COMPUTED_VALUE"""),"No")</f>
        <v>No</v>
      </c>
      <c r="AD11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1" s="1"/>
      <c r="AF11" s="1" t="str">
        <f>IFERROR(__xludf.DUMMYFUNCTION("""COMPUTED_VALUE"""),"None")</f>
        <v>None</v>
      </c>
      <c r="AG11" s="1" t="str">
        <f>IFERROR(__xludf.DUMMYFUNCTION("""COMPUTED_VALUE"""),"None")</f>
        <v>None</v>
      </c>
      <c r="AH11" s="1" t="str">
        <f>IFERROR(__xludf.DUMMYFUNCTION("""COMPUTED_VALUE"""),"First Dose")</f>
        <v>First Dose</v>
      </c>
      <c r="AI11" s="1" t="str">
        <f>IFERROR(__xludf.DUMMYFUNCTION("""COMPUTED_VALUE"""),"Yes")</f>
        <v>Yes</v>
      </c>
    </row>
    <row r="12">
      <c r="A12" s="2">
        <f>IFERROR(__xludf.DUMMYFUNCTION("""COMPUTED_VALUE"""),44580.51317949074)</f>
        <v>44580.51318</v>
      </c>
      <c r="B12" s="1" t="str">
        <f>IFERROR(__xludf.DUMMYFUNCTION("""COMPUTED_VALUE"""),"vallabhibhatia69@gmail.com")</f>
        <v>vallabhibhatia69@gmail.com</v>
      </c>
      <c r="C12" s="1" t="str">
        <f>IFERROR(__xludf.DUMMYFUNCTION("""COMPUTED_VALUE"""),"Vallabhi Bhatia")</f>
        <v>Vallabhi Bhatia</v>
      </c>
      <c r="D12" s="1" t="str">
        <f>IFERROR(__xludf.DUMMYFUNCTION("""COMPUTED_VALUE"""),"B.A. (Hons) Philosophy")</f>
        <v>B.A. (Hons) Philosophy</v>
      </c>
      <c r="E12" s="1" t="str">
        <f>IFERROR(__xludf.DUMMYFUNCTION("""COMPUTED_VALUE"""),"21/0931")</f>
        <v>21/0931</v>
      </c>
      <c r="F12" s="3">
        <f>IFERROR(__xludf.DUMMYFUNCTION("""COMPUTED_VALUE"""),6.396442874E9)</f>
        <v>6396442874</v>
      </c>
      <c r="G12" s="1" t="str">
        <f>IFERROR(__xludf.DUMMYFUNCTION("""COMPUTED_VALUE"""),"Muzaffarnagar, Uttar Pradesh")</f>
        <v>Muzaffarnagar, Uttar Pradesh</v>
      </c>
      <c r="H12" s="1" t="str">
        <f>IFERROR(__xludf.DUMMYFUNCTION("""COMPUTED_VALUE"""),"Holy Angels Convent school")</f>
        <v>Holy Angels Convent school</v>
      </c>
      <c r="I12" s="1" t="str">
        <f>IFERROR(__xludf.DUMMYFUNCTION("""COMPUTED_VALUE"""),"Yes")</f>
        <v>Yes</v>
      </c>
      <c r="J12" s="1" t="str">
        <f>IFERROR(__xludf.DUMMYFUNCTION("""COMPUTED_VALUE"""),"Stanzin yangdol mam")</f>
        <v>Stanzin yangdol mam</v>
      </c>
      <c r="K12" s="1" t="str">
        <f>IFERROR(__xludf.DUMMYFUNCTION("""COMPUTED_VALUE"""),"4-5 hours")</f>
        <v>4-5 hours</v>
      </c>
      <c r="L12" s="1" t="str">
        <f>IFERROR(__xludf.DUMMYFUNCTION("""COMPUTED_VALUE"""),"Convenience to outstation students")</f>
        <v>Convenience to outstation students</v>
      </c>
      <c r="M12" s="1" t="str">
        <f>IFERROR(__xludf.DUMMYFUNCTION("""COMPUTED_VALUE"""),"Network related disruptions")</f>
        <v>Network related disruptions</v>
      </c>
      <c r="N12" s="1">
        <f>IFERROR(__xludf.DUMMYFUNCTION("""COMPUTED_VALUE"""),7.0)</f>
        <v>7</v>
      </c>
      <c r="O12" s="1" t="str">
        <f>IFERROR(__xludf.DUMMYFUNCTION("""COMPUTED_VALUE"""),"Online")</f>
        <v>Online</v>
      </c>
      <c r="P12" s="1" t="str">
        <f>IFERROR(__xludf.DUMMYFUNCTION("""COMPUTED_VALUE"""),"Compulsion due to pandemic")</f>
        <v>Compulsion due to pandemic</v>
      </c>
      <c r="Q12" s="1" t="str">
        <f>IFERROR(__xludf.DUMMYFUNCTION("""COMPUTED_VALUE"""),"Yes")</f>
        <v>Yes</v>
      </c>
      <c r="R12" s="1" t="str">
        <f>IFERROR(__xludf.DUMMYFUNCTION("""COMPUTED_VALUE"""),"Yes")</f>
        <v>Yes</v>
      </c>
      <c r="S12" s="1" t="str">
        <f>IFERROR(__xludf.DUMMYFUNCTION("""COMPUTED_VALUE"""),"Yes")</f>
        <v>Yes</v>
      </c>
      <c r="T12" s="1" t="str">
        <f>IFERROR(__xludf.DUMMYFUNCTION("""COMPUTED_VALUE"""),"Yes")</f>
        <v>Yes</v>
      </c>
      <c r="U12" s="1" t="str">
        <f>IFERROR(__xludf.DUMMYFUNCTION("""COMPUTED_VALUE"""),"Yes")</f>
        <v>Yes</v>
      </c>
      <c r="V12" s="1" t="str">
        <f>IFERROR(__xludf.DUMMYFUNCTION("""COMPUTED_VALUE"""),"Online")</f>
        <v>Online</v>
      </c>
      <c r="W12" s="1" t="str">
        <f>IFERROR(__xludf.DUMMYFUNCTION("""COMPUTED_VALUE"""),"Yes")</f>
        <v>Yes</v>
      </c>
      <c r="X12" s="1" t="str">
        <f>IFERROR(__xludf.DUMMYFUNCTION("""COMPUTED_VALUE"""),"Yes")</f>
        <v>Yes</v>
      </c>
      <c r="Y12" s="1" t="str">
        <f>IFERROR(__xludf.DUMMYFUNCTION("""COMPUTED_VALUE"""),"Yes")</f>
        <v>Yes</v>
      </c>
      <c r="Z12" s="1" t="str">
        <f>IFERROR(__xludf.DUMMYFUNCTION("""COMPUTED_VALUE"""),"Yes")</f>
        <v>Yes</v>
      </c>
      <c r="AA12" s="1" t="str">
        <f>IFERROR(__xludf.DUMMYFUNCTION("""COMPUTED_VALUE"""),"Yes")</f>
        <v>Yes</v>
      </c>
      <c r="AB12" s="1" t="str">
        <f>IFERROR(__xludf.DUMMYFUNCTION("""COMPUTED_VALUE"""),"No")</f>
        <v>No</v>
      </c>
      <c r="AC12" s="1" t="str">
        <f>IFERROR(__xludf.DUMMYFUNCTION("""COMPUTED_VALUE"""),"No")</f>
        <v>No</v>
      </c>
      <c r="AD1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2" s="1" t="str">
        <f>IFERROR(__xludf.DUMMYFUNCTION("""COMPUTED_VALUE"""),"Dancing")</f>
        <v>Dancing</v>
      </c>
      <c r="AF12" s="1" t="str">
        <f>IFERROR(__xludf.DUMMYFUNCTION("""COMPUTED_VALUE"""),"None")</f>
        <v>None</v>
      </c>
      <c r="AG12" s="1" t="str">
        <f>IFERROR(__xludf.DUMMYFUNCTION("""COMPUTED_VALUE"""),"Mild: Symptoms effectively managed at home")</f>
        <v>Mild: Symptoms effectively managed at home</v>
      </c>
      <c r="AH12" s="1" t="str">
        <f>IFERROR(__xludf.DUMMYFUNCTION("""COMPUTED_VALUE"""),"Second Dose")</f>
        <v>Second Dose</v>
      </c>
      <c r="AI12" s="1" t="str">
        <f>IFERROR(__xludf.DUMMYFUNCTION("""COMPUTED_VALUE"""),"Yes")</f>
        <v>Yes</v>
      </c>
    </row>
    <row r="13">
      <c r="A13" s="2">
        <f>IFERROR(__xludf.DUMMYFUNCTION("""COMPUTED_VALUE"""),44580.51345666667)</f>
        <v>44580.51346</v>
      </c>
      <c r="B13" s="1" t="str">
        <f>IFERROR(__xludf.DUMMYFUNCTION("""COMPUTED_VALUE"""),"Singharanya6@gmail.com")</f>
        <v>Singharanya6@gmail.com</v>
      </c>
      <c r="C13" s="1" t="str">
        <f>IFERROR(__xludf.DUMMYFUNCTION("""COMPUTED_VALUE"""),"Aranya Singh")</f>
        <v>Aranya Singh</v>
      </c>
      <c r="D13" s="1" t="str">
        <f>IFERROR(__xludf.DUMMYFUNCTION("""COMPUTED_VALUE"""),"B.A. (Hons) Philosophy")</f>
        <v>B.A. (Hons) Philosophy</v>
      </c>
      <c r="E13" s="1" t="str">
        <f>IFERROR(__xludf.DUMMYFUNCTION("""COMPUTED_VALUE"""),"21/0181")</f>
        <v>21/0181</v>
      </c>
      <c r="F13" s="3">
        <f>IFERROR(__xludf.DUMMYFUNCTION("""COMPUTED_VALUE"""),6.201574616E9)</f>
        <v>6201574616</v>
      </c>
      <c r="G13" s="1" t="str">
        <f>IFERROR(__xludf.DUMMYFUNCTION("""COMPUTED_VALUE"""),"Jamshedpur")</f>
        <v>Jamshedpur</v>
      </c>
      <c r="H13" s="1" t="str">
        <f>IFERROR(__xludf.DUMMYFUNCTION("""COMPUTED_VALUE"""),"Loyola school, jamshedpur ")</f>
        <v>Loyola school, jamshedpur </v>
      </c>
      <c r="I13" s="1" t="str">
        <f>IFERROR(__xludf.DUMMYFUNCTION("""COMPUTED_VALUE"""),"Yes")</f>
        <v>Yes</v>
      </c>
      <c r="J13" s="1" t="str">
        <f>IFERROR(__xludf.DUMMYFUNCTION("""COMPUTED_VALUE"""),"Shiwani mame")</f>
        <v>Shiwani mame</v>
      </c>
      <c r="K13" s="1" t="str">
        <f>IFERROR(__xludf.DUMMYFUNCTION("""COMPUTED_VALUE"""),"3-4 hours")</f>
        <v>3-4 hours</v>
      </c>
      <c r="L13" s="1" t="str">
        <f>IFERROR(__xludf.DUMMYFUNCTION("""COMPUTED_VALUE"""),"Easy access to online study material")</f>
        <v>Easy access to online study material</v>
      </c>
      <c r="M13" s="1" t="str">
        <f>IFERROR(__xludf.DUMMYFUNCTION("""COMPUTED_VALUE"""),"Lack of physical interaction and personal touch ‘")</f>
        <v>Lack of physical interaction and personal touch ‘</v>
      </c>
      <c r="N13" s="1">
        <f>IFERROR(__xludf.DUMMYFUNCTION("""COMPUTED_VALUE"""),7.0)</f>
        <v>7</v>
      </c>
      <c r="O13" s="1" t="str">
        <f>IFERROR(__xludf.DUMMYFUNCTION("""COMPUTED_VALUE"""),"Blended Learning (both)")</f>
        <v>Blended Learning (both)</v>
      </c>
      <c r="P13" s="1" t="str">
        <f>IFERROR(__xludf.DUMMYFUNCTION("""COMPUTED_VALUE"""),"Satisfactory")</f>
        <v>Satisfactory</v>
      </c>
      <c r="Q13" s="1" t="str">
        <f>IFERROR(__xludf.DUMMYFUNCTION("""COMPUTED_VALUE"""),"Yes")</f>
        <v>Yes</v>
      </c>
      <c r="R13" s="1" t="str">
        <f>IFERROR(__xludf.DUMMYFUNCTION("""COMPUTED_VALUE"""),"Yes")</f>
        <v>Yes</v>
      </c>
      <c r="S13" s="1" t="str">
        <f>IFERROR(__xludf.DUMMYFUNCTION("""COMPUTED_VALUE"""),"Yes")</f>
        <v>Yes</v>
      </c>
      <c r="T13" s="1" t="str">
        <f>IFERROR(__xludf.DUMMYFUNCTION("""COMPUTED_VALUE"""),"No")</f>
        <v>No</v>
      </c>
      <c r="U13" s="1" t="str">
        <f>IFERROR(__xludf.DUMMYFUNCTION("""COMPUTED_VALUE"""),"Yes")</f>
        <v>Yes</v>
      </c>
      <c r="V13" s="1" t="str">
        <f>IFERROR(__xludf.DUMMYFUNCTION("""COMPUTED_VALUE"""),"Online")</f>
        <v>Online</v>
      </c>
      <c r="W13" s="1" t="str">
        <f>IFERROR(__xludf.DUMMYFUNCTION("""COMPUTED_VALUE"""),"Yes")</f>
        <v>Yes</v>
      </c>
      <c r="X13" s="1" t="str">
        <f>IFERROR(__xludf.DUMMYFUNCTION("""COMPUTED_VALUE"""),"Yes")</f>
        <v>Yes</v>
      </c>
      <c r="Y13" s="1" t="str">
        <f>IFERROR(__xludf.DUMMYFUNCTION("""COMPUTED_VALUE"""),"Yes")</f>
        <v>Yes</v>
      </c>
      <c r="Z13" s="1" t="str">
        <f>IFERROR(__xludf.DUMMYFUNCTION("""COMPUTED_VALUE"""),"Yes")</f>
        <v>Yes</v>
      </c>
      <c r="AA13" s="1" t="str">
        <f>IFERROR(__xludf.DUMMYFUNCTION("""COMPUTED_VALUE"""),"Yes")</f>
        <v>Yes</v>
      </c>
      <c r="AB13" s="1" t="str">
        <f>IFERROR(__xludf.DUMMYFUNCTION("""COMPUTED_VALUE"""),"No")</f>
        <v>No</v>
      </c>
      <c r="AC13" s="1" t="str">
        <f>IFERROR(__xludf.DUMMYFUNCTION("""COMPUTED_VALUE"""),"No")</f>
        <v>No</v>
      </c>
      <c r="AD1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3" s="1" t="str">
        <f>IFERROR(__xludf.DUMMYFUNCTION("""COMPUTED_VALUE"""),"Meditation and reading ")</f>
        <v>Meditation and reading </v>
      </c>
      <c r="AF13" s="1" t="str">
        <f>IFERROR(__xludf.DUMMYFUNCTION("""COMPUTED_VALUE"""),"None")</f>
        <v>None</v>
      </c>
      <c r="AG13" s="1" t="str">
        <f>IFERROR(__xludf.DUMMYFUNCTION("""COMPUTED_VALUE"""),"None")</f>
        <v>None</v>
      </c>
      <c r="AH13" s="1" t="str">
        <f>IFERROR(__xludf.DUMMYFUNCTION("""COMPUTED_VALUE"""),"Second Dose")</f>
        <v>Second Dose</v>
      </c>
      <c r="AI13" s="1" t="str">
        <f>IFERROR(__xludf.DUMMYFUNCTION("""COMPUTED_VALUE"""),"Yes")</f>
        <v>Yes</v>
      </c>
    </row>
    <row r="14">
      <c r="A14" s="2">
        <f>IFERROR(__xludf.DUMMYFUNCTION("""COMPUTED_VALUE"""),44580.51368059027)</f>
        <v>44580.51368</v>
      </c>
      <c r="B14" s="1" t="str">
        <f>IFERROR(__xludf.DUMMYFUNCTION("""COMPUTED_VALUE"""),"walia.raunak25@gmail.com")</f>
        <v>walia.raunak25@gmail.com</v>
      </c>
      <c r="C14" s="1" t="str">
        <f>IFERROR(__xludf.DUMMYFUNCTION("""COMPUTED_VALUE"""),"Sukhman walia ")</f>
        <v>Sukhman walia </v>
      </c>
      <c r="D14" s="1" t="str">
        <f>IFERROR(__xludf.DUMMYFUNCTION("""COMPUTED_VALUE"""),"B.A. (Hons) Philosophy")</f>
        <v>B.A. (Hons) Philosophy</v>
      </c>
      <c r="E14" s="1" t="str">
        <f>IFERROR(__xludf.DUMMYFUNCTION("""COMPUTED_VALUE"""),"21/0193")</f>
        <v>21/0193</v>
      </c>
      <c r="F14" s="3"/>
      <c r="G14" s="1" t="str">
        <f>IFERROR(__xludf.DUMMYFUNCTION("""COMPUTED_VALUE"""),"New Delhi")</f>
        <v>New Delhi</v>
      </c>
      <c r="H14" s="1" t="str">
        <f>IFERROR(__xludf.DUMMYFUNCTION("""COMPUTED_VALUE"""),"Manav Sthali school")</f>
        <v>Manav Sthali school</v>
      </c>
      <c r="I14" s="1" t="str">
        <f>IFERROR(__xludf.DUMMYFUNCTION("""COMPUTED_VALUE"""),"Yes")</f>
        <v>Yes</v>
      </c>
      <c r="J14" s="1"/>
      <c r="K14" s="1" t="str">
        <f>IFERROR(__xludf.DUMMYFUNCTION("""COMPUTED_VALUE"""),"4-5 hours")</f>
        <v>4-5 hours</v>
      </c>
      <c r="L14" s="1" t="str">
        <f>IFERROR(__xludf.DUMMYFUNCTION("""COMPUTED_VALUE"""),"Time saved in travelling, Convenience to outstation students")</f>
        <v>Time saved in travelling, Convenience to outstation students</v>
      </c>
      <c r="M14" s="1" t="str">
        <f>IFERROR(__xludf.DUMMYFUNCTION("""COMPUTED_VALUE"""),"Network related disruptions, Lack of physical interaction and personal touch ‘, not able to understand clearly")</f>
        <v>Network related disruptions, Lack of physical interaction and personal touch ‘, not able to understand clearly</v>
      </c>
      <c r="N14" s="1">
        <f>IFERROR(__xludf.DUMMYFUNCTION("""COMPUTED_VALUE"""),5.0)</f>
        <v>5</v>
      </c>
      <c r="O14" s="1" t="str">
        <f>IFERROR(__xludf.DUMMYFUNCTION("""COMPUTED_VALUE"""),"Offline")</f>
        <v>Offline</v>
      </c>
      <c r="P14" s="1" t="str">
        <f>IFERROR(__xludf.DUMMYFUNCTION("""COMPUTED_VALUE"""),"Compulsion due to pandemic")</f>
        <v>Compulsion due to pandemic</v>
      </c>
      <c r="Q14" s="1" t="str">
        <f>IFERROR(__xludf.DUMMYFUNCTION("""COMPUTED_VALUE"""),"Yes")</f>
        <v>Yes</v>
      </c>
      <c r="R14" s="1" t="str">
        <f>IFERROR(__xludf.DUMMYFUNCTION("""COMPUTED_VALUE"""),"Yes")</f>
        <v>Yes</v>
      </c>
      <c r="S14" s="1" t="str">
        <f>IFERROR(__xludf.DUMMYFUNCTION("""COMPUTED_VALUE"""),"Yes")</f>
        <v>Yes</v>
      </c>
      <c r="T14" s="1" t="str">
        <f>IFERROR(__xludf.DUMMYFUNCTION("""COMPUTED_VALUE"""),"No")</f>
        <v>No</v>
      </c>
      <c r="U14" s="1" t="str">
        <f>IFERROR(__xludf.DUMMYFUNCTION("""COMPUTED_VALUE"""),"Yes")</f>
        <v>Yes</v>
      </c>
      <c r="V14" s="1" t="str">
        <f>IFERROR(__xludf.DUMMYFUNCTION("""COMPUTED_VALUE"""),"Online")</f>
        <v>Online</v>
      </c>
      <c r="W14" s="1" t="str">
        <f>IFERROR(__xludf.DUMMYFUNCTION("""COMPUTED_VALUE"""),"No")</f>
        <v>No</v>
      </c>
      <c r="X14" s="1" t="str">
        <f>IFERROR(__xludf.DUMMYFUNCTION("""COMPUTED_VALUE"""),"Yes")</f>
        <v>Yes</v>
      </c>
      <c r="Y14" s="1" t="str">
        <f>IFERROR(__xludf.DUMMYFUNCTION("""COMPUTED_VALUE"""),"Yes")</f>
        <v>Yes</v>
      </c>
      <c r="Z14" s="1"/>
      <c r="AA14" s="1" t="str">
        <f>IFERROR(__xludf.DUMMYFUNCTION("""COMPUTED_VALUE"""),"Yes")</f>
        <v>Yes</v>
      </c>
      <c r="AB14" s="1"/>
      <c r="AC14" s="1"/>
      <c r="AD1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4" s="1"/>
      <c r="AF1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4" s="1" t="str">
        <f>IFERROR(__xludf.DUMMYFUNCTION("""COMPUTED_VALUE"""),"Mild: Symptoms effectively managed at home")</f>
        <v>Mild: Symptoms effectively managed at home</v>
      </c>
      <c r="AH14" s="1" t="str">
        <f>IFERROR(__xludf.DUMMYFUNCTION("""COMPUTED_VALUE"""),"Second Dose")</f>
        <v>Second Dose</v>
      </c>
      <c r="AI14" s="1" t="str">
        <f>IFERROR(__xludf.DUMMYFUNCTION("""COMPUTED_VALUE"""),"Yes")</f>
        <v>Yes</v>
      </c>
    </row>
    <row r="15">
      <c r="A15" s="2">
        <f>IFERROR(__xludf.DUMMYFUNCTION("""COMPUTED_VALUE"""),44580.51420886574)</f>
        <v>44580.51421</v>
      </c>
      <c r="B15" s="1" t="str">
        <f>IFERROR(__xludf.DUMMYFUNCTION("""COMPUTED_VALUE"""),"khushiikolii111@gmail.com")</f>
        <v>khushiikolii111@gmail.com</v>
      </c>
      <c r="C15" s="1" t="str">
        <f>IFERROR(__xludf.DUMMYFUNCTION("""COMPUTED_VALUE"""),"Khushi koli")</f>
        <v>Khushi koli</v>
      </c>
      <c r="D15" s="1" t="str">
        <f>IFERROR(__xludf.DUMMYFUNCTION("""COMPUTED_VALUE"""),"B.A. (Hons) Philosophy")</f>
        <v>B.A. (Hons) Philosophy</v>
      </c>
      <c r="E15" s="1" t="str">
        <f>IFERROR(__xludf.DUMMYFUNCTION("""COMPUTED_VALUE"""),"21/1134")</f>
        <v>21/1134</v>
      </c>
      <c r="F15" s="3">
        <f>IFERROR(__xludf.DUMMYFUNCTION("""COMPUTED_VALUE"""),8.448373779E9)</f>
        <v>8448373779</v>
      </c>
      <c r="G15" s="1" t="str">
        <f>IFERROR(__xludf.DUMMYFUNCTION("""COMPUTED_VALUE"""),"Faridabad/Haryana")</f>
        <v>Faridabad/Haryana</v>
      </c>
      <c r="H15" s="1" t="str">
        <f>IFERROR(__xludf.DUMMYFUNCTION("""COMPUTED_VALUE"""),"Vidya Niketan school")</f>
        <v>Vidya Niketan school</v>
      </c>
      <c r="I15" s="1" t="str">
        <f>IFERROR(__xludf.DUMMYFUNCTION("""COMPUTED_VALUE"""),"Yes")</f>
        <v>Yes</v>
      </c>
      <c r="J15" s="1" t="str">
        <f>IFERROR(__xludf.DUMMYFUNCTION("""COMPUTED_VALUE"""),"Stanzin")</f>
        <v>Stanzin</v>
      </c>
      <c r="K15" s="1" t="str">
        <f>IFERROR(__xludf.DUMMYFUNCTION("""COMPUTED_VALUE"""),"3-4 hours")</f>
        <v>3-4 hours</v>
      </c>
      <c r="L15" s="1" t="str">
        <f>IFERROR(__xludf.DUMMYFUNCTION("""COMPUTED_VALUE"""),"Easy access to online study material")</f>
        <v>Easy access to online study material</v>
      </c>
      <c r="M15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15" s="1">
        <f>IFERROR(__xludf.DUMMYFUNCTION("""COMPUTED_VALUE"""),5.0)</f>
        <v>5</v>
      </c>
      <c r="O15" s="1" t="str">
        <f>IFERROR(__xludf.DUMMYFUNCTION("""COMPUTED_VALUE"""),"Blended Learning (both)")</f>
        <v>Blended Learning (both)</v>
      </c>
      <c r="P15" s="1" t="str">
        <f>IFERROR(__xludf.DUMMYFUNCTION("""COMPUTED_VALUE"""),"Compulsion due to pandemic")</f>
        <v>Compulsion due to pandemic</v>
      </c>
      <c r="Q15" s="1" t="str">
        <f>IFERROR(__xludf.DUMMYFUNCTION("""COMPUTED_VALUE"""),"Yes")</f>
        <v>Yes</v>
      </c>
      <c r="R15" s="1" t="str">
        <f>IFERROR(__xludf.DUMMYFUNCTION("""COMPUTED_VALUE"""),"Yes")</f>
        <v>Yes</v>
      </c>
      <c r="S15" s="1" t="str">
        <f>IFERROR(__xludf.DUMMYFUNCTION("""COMPUTED_VALUE"""),"No")</f>
        <v>No</v>
      </c>
      <c r="T15" s="1" t="str">
        <f>IFERROR(__xludf.DUMMYFUNCTION("""COMPUTED_VALUE"""),"No")</f>
        <v>No</v>
      </c>
      <c r="U15" s="1" t="str">
        <f>IFERROR(__xludf.DUMMYFUNCTION("""COMPUTED_VALUE"""),"Yes")</f>
        <v>Yes</v>
      </c>
      <c r="V15" s="1" t="str">
        <f>IFERROR(__xludf.DUMMYFUNCTION("""COMPUTED_VALUE"""),"Online")</f>
        <v>Online</v>
      </c>
      <c r="W15" s="1" t="str">
        <f>IFERROR(__xludf.DUMMYFUNCTION("""COMPUTED_VALUE"""),"No")</f>
        <v>No</v>
      </c>
      <c r="X15" s="1" t="str">
        <f>IFERROR(__xludf.DUMMYFUNCTION("""COMPUTED_VALUE"""),"Yes")</f>
        <v>Yes</v>
      </c>
      <c r="Y15" s="1" t="str">
        <f>IFERROR(__xludf.DUMMYFUNCTION("""COMPUTED_VALUE"""),"Yes")</f>
        <v>Yes</v>
      </c>
      <c r="Z15" s="1" t="str">
        <f>IFERROR(__xludf.DUMMYFUNCTION("""COMPUTED_VALUE"""),"Yes")</f>
        <v>Yes</v>
      </c>
      <c r="AA15" s="1" t="str">
        <f>IFERROR(__xludf.DUMMYFUNCTION("""COMPUTED_VALUE"""),"No")</f>
        <v>No</v>
      </c>
      <c r="AB15" s="1"/>
      <c r="AC15" s="1" t="str">
        <f>IFERROR(__xludf.DUMMYFUNCTION("""COMPUTED_VALUE"""),"Yes")</f>
        <v>Yes</v>
      </c>
      <c r="AD1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5" s="1" t="str">
        <f>IFERROR(__xludf.DUMMYFUNCTION("""COMPUTED_VALUE"""),"Meditation kinda things ")</f>
        <v>Meditation kinda things </v>
      </c>
      <c r="AF15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5" s="1" t="str">
        <f>IFERROR(__xludf.DUMMYFUNCTION("""COMPUTED_VALUE"""),"Mild: Symptoms effectively managed at home")</f>
        <v>Mild: Symptoms effectively managed at home</v>
      </c>
      <c r="AH15" s="1" t="str">
        <f>IFERROR(__xludf.DUMMYFUNCTION("""COMPUTED_VALUE"""),"None")</f>
        <v>None</v>
      </c>
      <c r="AI15" s="1" t="str">
        <f>IFERROR(__xludf.DUMMYFUNCTION("""COMPUTED_VALUE"""),"No")</f>
        <v>No</v>
      </c>
    </row>
    <row r="16">
      <c r="A16" s="2">
        <f>IFERROR(__xludf.DUMMYFUNCTION("""COMPUTED_VALUE"""),44580.51422855324)</f>
        <v>44580.51423</v>
      </c>
      <c r="B16" s="1" t="str">
        <f>IFERROR(__xludf.DUMMYFUNCTION("""COMPUTED_VALUE"""),"santoshi.meinali@gmail.com")</f>
        <v>santoshi.meinali@gmail.com</v>
      </c>
      <c r="C16" s="1" t="str">
        <f>IFERROR(__xludf.DUMMYFUNCTION("""COMPUTED_VALUE"""),"Santoshi Meinali")</f>
        <v>Santoshi Meinali</v>
      </c>
      <c r="D16" s="1" t="str">
        <f>IFERROR(__xludf.DUMMYFUNCTION("""COMPUTED_VALUE"""),"B.A. (Hons) Philosophy")</f>
        <v>B.A. (Hons) Philosophy</v>
      </c>
      <c r="E16" s="1" t="str">
        <f>IFERROR(__xludf.DUMMYFUNCTION("""COMPUTED_VALUE"""),"1606")</f>
        <v>1606</v>
      </c>
      <c r="F16" s="3">
        <f>IFERROR(__xludf.DUMMYFUNCTION("""COMPUTED_VALUE"""),9.366945001E9)</f>
        <v>9366945001</v>
      </c>
      <c r="G16" s="1" t="str">
        <f>IFERROR(__xludf.DUMMYFUNCTION("""COMPUTED_VALUE"""),"IMPHAL,  Manipur")</f>
        <v>IMPHAL,  Manipur</v>
      </c>
      <c r="H16" s="1" t="str">
        <f>IFERROR(__xludf.DUMMYFUNCTION("""COMPUTED_VALUE"""),"Kendriya vidyalaya")</f>
        <v>Kendriya vidyalaya</v>
      </c>
      <c r="I16" s="1" t="str">
        <f>IFERROR(__xludf.DUMMYFUNCTION("""COMPUTED_VALUE"""),"Yes")</f>
        <v>Yes</v>
      </c>
      <c r="J16" s="1" t="str">
        <f>IFERROR(__xludf.DUMMYFUNCTION("""COMPUTED_VALUE"""),"Stanzin Yangdol")</f>
        <v>Stanzin Yangdol</v>
      </c>
      <c r="K16" s="1" t="str">
        <f>IFERROR(__xludf.DUMMYFUNCTION("""COMPUTED_VALUE"""),"More than 6 hours")</f>
        <v>More than 6 hours</v>
      </c>
      <c r="L16" s="1" t="str">
        <f>IFERROR(__xludf.DUMMYFUNCTION("""COMPUTED_VALUE"""),"Convenience to outstation students")</f>
        <v>Convenience to outstation students</v>
      </c>
      <c r="M16" s="1" t="str">
        <f>IFERROR(__xludf.DUMMYFUNCTION("""COMPUTED_VALUE"""),"Network related disruptions")</f>
        <v>Network related disruptions</v>
      </c>
      <c r="N16" s="1">
        <f>IFERROR(__xludf.DUMMYFUNCTION("""COMPUTED_VALUE"""),6.0)</f>
        <v>6</v>
      </c>
      <c r="O16" s="1" t="str">
        <f>IFERROR(__xludf.DUMMYFUNCTION("""COMPUTED_VALUE"""),"Blended Learning (both)")</f>
        <v>Blended Learning (both)</v>
      </c>
      <c r="P16" s="1" t="str">
        <f>IFERROR(__xludf.DUMMYFUNCTION("""COMPUTED_VALUE"""),"Satisfactory")</f>
        <v>Satisfactory</v>
      </c>
      <c r="Q16" s="1" t="str">
        <f>IFERROR(__xludf.DUMMYFUNCTION("""COMPUTED_VALUE"""),"Yes")</f>
        <v>Yes</v>
      </c>
      <c r="R16" s="1" t="str">
        <f>IFERROR(__xludf.DUMMYFUNCTION("""COMPUTED_VALUE"""),"Yes")</f>
        <v>Yes</v>
      </c>
      <c r="S16" s="1" t="str">
        <f>IFERROR(__xludf.DUMMYFUNCTION("""COMPUTED_VALUE"""),"Yes")</f>
        <v>Yes</v>
      </c>
      <c r="T16" s="1" t="str">
        <f>IFERROR(__xludf.DUMMYFUNCTION("""COMPUTED_VALUE"""),"No")</f>
        <v>No</v>
      </c>
      <c r="U16" s="1" t="str">
        <f>IFERROR(__xludf.DUMMYFUNCTION("""COMPUTED_VALUE"""),"No")</f>
        <v>No</v>
      </c>
      <c r="V16" s="1" t="str">
        <f>IFERROR(__xludf.DUMMYFUNCTION("""COMPUTED_VALUE"""),"Online")</f>
        <v>Online</v>
      </c>
      <c r="W16" s="1" t="str">
        <f>IFERROR(__xludf.DUMMYFUNCTION("""COMPUTED_VALUE"""),"No")</f>
        <v>No</v>
      </c>
      <c r="X16" s="1" t="str">
        <f>IFERROR(__xludf.DUMMYFUNCTION("""COMPUTED_VALUE"""),"Yes")</f>
        <v>Yes</v>
      </c>
      <c r="Y16" s="1" t="str">
        <f>IFERROR(__xludf.DUMMYFUNCTION("""COMPUTED_VALUE"""),"Yes")</f>
        <v>Yes</v>
      </c>
      <c r="Z16" s="1" t="str">
        <f>IFERROR(__xludf.DUMMYFUNCTION("""COMPUTED_VALUE"""),"Yes")</f>
        <v>Yes</v>
      </c>
      <c r="AA16" s="1" t="str">
        <f>IFERROR(__xludf.DUMMYFUNCTION("""COMPUTED_VALUE"""),"No")</f>
        <v>No</v>
      </c>
      <c r="AB16" s="1" t="str">
        <f>IFERROR(__xludf.DUMMYFUNCTION("""COMPUTED_VALUE"""),"Improving social skills")</f>
        <v>Improving social skills</v>
      </c>
      <c r="AC16" s="1" t="str">
        <f>IFERROR(__xludf.DUMMYFUNCTION("""COMPUTED_VALUE"""),"Yes")</f>
        <v>Yes</v>
      </c>
      <c r="AD16" s="1" t="str">
        <f>IFERROR(__xludf.DUMMYFUNCTION("""COMPUTED_VALUE"""),"None")</f>
        <v>None</v>
      </c>
      <c r="AE16" s="1" t="str">
        <f>IFERROR(__xludf.DUMMYFUNCTION("""COMPUTED_VALUE"""),"I have been trying meditation")</f>
        <v>I have been trying meditation</v>
      </c>
      <c r="AF16" s="1" t="str">
        <f>IFERROR(__xludf.DUMMYFUNCTION("""COMPUTED_VALUE"""),"None")</f>
        <v>None</v>
      </c>
      <c r="AG16" s="1" t="str">
        <f>IFERROR(__xludf.DUMMYFUNCTION("""COMPUTED_VALUE"""),"None")</f>
        <v>None</v>
      </c>
      <c r="AH16" s="1" t="str">
        <f>IFERROR(__xludf.DUMMYFUNCTION("""COMPUTED_VALUE"""),"None")</f>
        <v>None</v>
      </c>
      <c r="AI16" s="1" t="str">
        <f>IFERROR(__xludf.DUMMYFUNCTION("""COMPUTED_VALUE"""),"Yes")</f>
        <v>Yes</v>
      </c>
    </row>
    <row r="17">
      <c r="A17" s="2">
        <f>IFERROR(__xludf.DUMMYFUNCTION("""COMPUTED_VALUE"""),44580.51425730324)</f>
        <v>44580.51426</v>
      </c>
      <c r="B17" s="1" t="str">
        <f>IFERROR(__xludf.DUMMYFUNCTION("""COMPUTED_VALUE"""),"stutiverma7333@gmail.com")</f>
        <v>stutiverma7333@gmail.com</v>
      </c>
      <c r="C17" s="1" t="str">
        <f>IFERROR(__xludf.DUMMYFUNCTION("""COMPUTED_VALUE"""),"STUTI VERMA")</f>
        <v>STUTI VERMA</v>
      </c>
      <c r="D17" s="1" t="str">
        <f>IFERROR(__xludf.DUMMYFUNCTION("""COMPUTED_VALUE"""),"B.A. (Hons) Philosophy")</f>
        <v>B.A. (Hons) Philosophy</v>
      </c>
      <c r="E17" s="1" t="str">
        <f>IFERROR(__xludf.DUMMYFUNCTION("""COMPUTED_VALUE"""),"21/0932")</f>
        <v>21/0932</v>
      </c>
      <c r="F17" s="3">
        <f>IFERROR(__xludf.DUMMYFUNCTION("""COMPUTED_VALUE"""),7.761824613E9)</f>
        <v>7761824613</v>
      </c>
      <c r="G17" s="1" t="str">
        <f>IFERROR(__xludf.DUMMYFUNCTION("""COMPUTED_VALUE"""),"Bihar")</f>
        <v>Bihar</v>
      </c>
      <c r="H17" s="1" t="str">
        <f>IFERROR(__xludf.DUMMYFUNCTION("""COMPUTED_VALUE"""),"Don Bosco Academy, Patna")</f>
        <v>Don Bosco Academy, Patna</v>
      </c>
      <c r="I17" s="1" t="str">
        <f>IFERROR(__xludf.DUMMYFUNCTION("""COMPUTED_VALUE"""),"Yes")</f>
        <v>Yes</v>
      </c>
      <c r="J17" s="1" t="str">
        <f>IFERROR(__xludf.DUMMYFUNCTION("""COMPUTED_VALUE"""),"Stanzin")</f>
        <v>Stanzin</v>
      </c>
      <c r="K17" s="1" t="str">
        <f>IFERROR(__xludf.DUMMYFUNCTION("""COMPUTED_VALUE"""),"More than 6 hours")</f>
        <v>More than 6 hours</v>
      </c>
      <c r="L17" s="1" t="str">
        <f>IFERROR(__xludf.DUMMYFUNCTION("""COMPUTED_VALUE"""),"Convenience to outstation students")</f>
        <v>Convenience to outstation students</v>
      </c>
      <c r="M17" s="1" t="str">
        <f>IFERROR(__xludf.DUMMYFUNCTION("""COMPUTED_VALUE"""),"Network related disruptions")</f>
        <v>Network related disruptions</v>
      </c>
      <c r="N17" s="1">
        <f>IFERROR(__xludf.DUMMYFUNCTION("""COMPUTED_VALUE"""),4.0)</f>
        <v>4</v>
      </c>
      <c r="O17" s="1" t="str">
        <f>IFERROR(__xludf.DUMMYFUNCTION("""COMPUTED_VALUE"""),"Offline")</f>
        <v>Offline</v>
      </c>
      <c r="P17" s="1" t="str">
        <f>IFERROR(__xludf.DUMMYFUNCTION("""COMPUTED_VALUE"""),"Compulsion due to pandemic")</f>
        <v>Compulsion due to pandemic</v>
      </c>
      <c r="Q17" s="1" t="str">
        <f>IFERROR(__xludf.DUMMYFUNCTION("""COMPUTED_VALUE"""),"Yes")</f>
        <v>Yes</v>
      </c>
      <c r="R17" s="1" t="str">
        <f>IFERROR(__xludf.DUMMYFUNCTION("""COMPUTED_VALUE"""),"Yes")</f>
        <v>Yes</v>
      </c>
      <c r="S17" s="1" t="str">
        <f>IFERROR(__xludf.DUMMYFUNCTION("""COMPUTED_VALUE"""),"Yes")</f>
        <v>Yes</v>
      </c>
      <c r="T17" s="1" t="str">
        <f>IFERROR(__xludf.DUMMYFUNCTION("""COMPUTED_VALUE"""),"Yes")</f>
        <v>Yes</v>
      </c>
      <c r="U17" s="1" t="str">
        <f>IFERROR(__xludf.DUMMYFUNCTION("""COMPUTED_VALUE"""),"Yes")</f>
        <v>Yes</v>
      </c>
      <c r="V17" s="1" t="str">
        <f>IFERROR(__xludf.DUMMYFUNCTION("""COMPUTED_VALUE"""),"Offline")</f>
        <v>Offline</v>
      </c>
      <c r="W17" s="1" t="str">
        <f>IFERROR(__xludf.DUMMYFUNCTION("""COMPUTED_VALUE"""),"No")</f>
        <v>No</v>
      </c>
      <c r="X17" s="1" t="str">
        <f>IFERROR(__xludf.DUMMYFUNCTION("""COMPUTED_VALUE"""),"Yes")</f>
        <v>Yes</v>
      </c>
      <c r="Y17" s="1" t="str">
        <f>IFERROR(__xludf.DUMMYFUNCTION("""COMPUTED_VALUE"""),"Yes")</f>
        <v>Yes</v>
      </c>
      <c r="Z17" s="1" t="str">
        <f>IFERROR(__xludf.DUMMYFUNCTION("""COMPUTED_VALUE"""),"Yes")</f>
        <v>Yes</v>
      </c>
      <c r="AA17" s="1" t="str">
        <f>IFERROR(__xludf.DUMMYFUNCTION("""COMPUTED_VALUE"""),"Yes")</f>
        <v>Yes</v>
      </c>
      <c r="AB17" s="1"/>
      <c r="AC17" s="1"/>
      <c r="AD1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7" s="1"/>
      <c r="AF17" s="1" t="str">
        <f>IFERROR(__xludf.DUMMYFUNCTION("""COMPUTED_VALUE"""),"None")</f>
        <v>None</v>
      </c>
      <c r="AG17" s="1" t="str">
        <f>IFERROR(__xludf.DUMMYFUNCTION("""COMPUTED_VALUE"""),"None")</f>
        <v>None</v>
      </c>
      <c r="AH17" s="1" t="str">
        <f>IFERROR(__xludf.DUMMYFUNCTION("""COMPUTED_VALUE"""),"Second Dose")</f>
        <v>Second Dose</v>
      </c>
      <c r="AI17" s="1" t="str">
        <f>IFERROR(__xludf.DUMMYFUNCTION("""COMPUTED_VALUE"""),"Yes")</f>
        <v>Yes</v>
      </c>
    </row>
    <row r="18">
      <c r="A18" s="2">
        <f>IFERROR(__xludf.DUMMYFUNCTION("""COMPUTED_VALUE"""),44580.51443019675)</f>
        <v>44580.51443</v>
      </c>
      <c r="B18" s="1" t="str">
        <f>IFERROR(__xludf.DUMMYFUNCTION("""COMPUTED_VALUE"""),"vedikas882@gmail.com")</f>
        <v>vedikas882@gmail.com</v>
      </c>
      <c r="C18" s="1" t="str">
        <f>IFERROR(__xludf.DUMMYFUNCTION("""COMPUTED_VALUE"""),"Vedika")</f>
        <v>Vedika</v>
      </c>
      <c r="D18" s="1" t="str">
        <f>IFERROR(__xludf.DUMMYFUNCTION("""COMPUTED_VALUE"""),"B.A. (Hons) Philosophy")</f>
        <v>B.A. (Hons) Philosophy</v>
      </c>
      <c r="E18" s="1" t="str">
        <f>IFERROR(__xludf.DUMMYFUNCTION("""COMPUTED_VALUE"""),"21/0191")</f>
        <v>21/0191</v>
      </c>
      <c r="F18" s="3">
        <f>IFERROR(__xludf.DUMMYFUNCTION("""COMPUTED_VALUE"""),9.205659174E9)</f>
        <v>9205659174</v>
      </c>
      <c r="G18" s="1" t="str">
        <f>IFERROR(__xludf.DUMMYFUNCTION("""COMPUTED_VALUE"""),"Delhi")</f>
        <v>Delhi</v>
      </c>
      <c r="H18" s="1" t="str">
        <f>IFERROR(__xludf.DUMMYFUNCTION("""COMPUTED_VALUE"""),"Bharti public school ")</f>
        <v>Bharti public school </v>
      </c>
      <c r="I18" s="1" t="str">
        <f>IFERROR(__xludf.DUMMYFUNCTION("""COMPUTED_VALUE"""),"Yes")</f>
        <v>Yes</v>
      </c>
      <c r="J18" s="1" t="str">
        <f>IFERROR(__xludf.DUMMYFUNCTION("""COMPUTED_VALUE"""),"Shiwani burnwal")</f>
        <v>Shiwani burnwal</v>
      </c>
      <c r="K18" s="1" t="str">
        <f>IFERROR(__xludf.DUMMYFUNCTION("""COMPUTED_VALUE"""),"More than 6 hours")</f>
        <v>More than 6 hours</v>
      </c>
      <c r="L18" s="1" t="str">
        <f>IFERROR(__xludf.DUMMYFUNCTION("""COMPUTED_VALUE"""),"Time saved in travelling")</f>
        <v>Time saved in travelling</v>
      </c>
      <c r="M18" s="1" t="str">
        <f>IFERROR(__xludf.DUMMYFUNCTION("""COMPUTED_VALUE"""),"Students are sometimes less involved/engaged (leave the class in between)")</f>
        <v>Students are sometimes less involved/engaged (leave the class in between)</v>
      </c>
      <c r="N18" s="1">
        <f>IFERROR(__xludf.DUMMYFUNCTION("""COMPUTED_VALUE"""),7.0)</f>
        <v>7</v>
      </c>
      <c r="O18" s="1" t="str">
        <f>IFERROR(__xludf.DUMMYFUNCTION("""COMPUTED_VALUE"""),"Offline")</f>
        <v>Offline</v>
      </c>
      <c r="P18" s="1" t="str">
        <f>IFERROR(__xludf.DUMMYFUNCTION("""COMPUTED_VALUE"""),"Compulsion due to pandemic")</f>
        <v>Compulsion due to pandemic</v>
      </c>
      <c r="Q18" s="1" t="str">
        <f>IFERROR(__xludf.DUMMYFUNCTION("""COMPUTED_VALUE"""),"Yes")</f>
        <v>Yes</v>
      </c>
      <c r="R18" s="1" t="str">
        <f>IFERROR(__xludf.DUMMYFUNCTION("""COMPUTED_VALUE"""),"Yes")</f>
        <v>Yes</v>
      </c>
      <c r="S18" s="1" t="str">
        <f>IFERROR(__xludf.DUMMYFUNCTION("""COMPUTED_VALUE"""),"Yes")</f>
        <v>Yes</v>
      </c>
      <c r="T18" s="1" t="str">
        <f>IFERROR(__xludf.DUMMYFUNCTION("""COMPUTED_VALUE"""),"No")</f>
        <v>No</v>
      </c>
      <c r="U18" s="1" t="str">
        <f>IFERROR(__xludf.DUMMYFUNCTION("""COMPUTED_VALUE"""),"Yes")</f>
        <v>Yes</v>
      </c>
      <c r="V18" s="1" t="str">
        <f>IFERROR(__xludf.DUMMYFUNCTION("""COMPUTED_VALUE"""),"Online")</f>
        <v>Online</v>
      </c>
      <c r="W18" s="1" t="str">
        <f>IFERROR(__xludf.DUMMYFUNCTION("""COMPUTED_VALUE"""),"No")</f>
        <v>No</v>
      </c>
      <c r="X18" s="1" t="str">
        <f>IFERROR(__xludf.DUMMYFUNCTION("""COMPUTED_VALUE"""),"Yes")</f>
        <v>Yes</v>
      </c>
      <c r="Y18" s="1" t="str">
        <f>IFERROR(__xludf.DUMMYFUNCTION("""COMPUTED_VALUE"""),"Yes")</f>
        <v>Yes</v>
      </c>
      <c r="Z18" s="1" t="str">
        <f>IFERROR(__xludf.DUMMYFUNCTION("""COMPUTED_VALUE"""),"Yes")</f>
        <v>Yes</v>
      </c>
      <c r="AA18" s="1" t="str">
        <f>IFERROR(__xludf.DUMMYFUNCTION("""COMPUTED_VALUE"""),"Yes")</f>
        <v>Yes</v>
      </c>
      <c r="AB18" s="1" t="str">
        <f>IFERROR(__xludf.DUMMYFUNCTION("""COMPUTED_VALUE"""),"No, not really ")</f>
        <v>No, not really </v>
      </c>
      <c r="AC18" s="1" t="str">
        <f>IFERROR(__xludf.DUMMYFUNCTION("""COMPUTED_VALUE"""),"Yes, in academic matters definitely ")</f>
        <v>Yes, in academic matters definitely </v>
      </c>
      <c r="AD1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8" s="1" t="str">
        <f>IFERROR(__xludf.DUMMYFUNCTION("""COMPUTED_VALUE"""),"I try to not think about it as much and keep myself busy ")</f>
        <v>I try to not think about it as much and keep myself busy </v>
      </c>
      <c r="AF1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8" s="1" t="str">
        <f>IFERROR(__xludf.DUMMYFUNCTION("""COMPUTED_VALUE"""),"Mild: Symptoms effectively managed at home")</f>
        <v>Mild: Symptoms effectively managed at home</v>
      </c>
      <c r="AH18" s="1" t="str">
        <f>IFERROR(__xludf.DUMMYFUNCTION("""COMPUTED_VALUE"""),"Second Dose")</f>
        <v>Second Dose</v>
      </c>
      <c r="AI18" s="1" t="str">
        <f>IFERROR(__xludf.DUMMYFUNCTION("""COMPUTED_VALUE"""),"Yes")</f>
        <v>Yes</v>
      </c>
    </row>
    <row r="19">
      <c r="A19" s="2">
        <f>IFERROR(__xludf.DUMMYFUNCTION("""COMPUTED_VALUE"""),44580.51495730325)</f>
        <v>44580.51496</v>
      </c>
      <c r="B19" s="1" t="str">
        <f>IFERROR(__xludf.DUMMYFUNCTION("""COMPUTED_VALUE"""),"akanksharoy22@gmail.com")</f>
        <v>akanksharoy22@gmail.com</v>
      </c>
      <c r="C19" s="1" t="str">
        <f>IFERROR(__xludf.DUMMYFUNCTION("""COMPUTED_VALUE"""),"Akanksha Roy")</f>
        <v>Akanksha Roy</v>
      </c>
      <c r="D19" s="1" t="str">
        <f>IFERROR(__xludf.DUMMYFUNCTION("""COMPUTED_VALUE"""),"B.A. (Hons) Philosophy")</f>
        <v>B.A. (Hons) Philosophy</v>
      </c>
      <c r="E19" s="1" t="str">
        <f>IFERROR(__xludf.DUMMYFUNCTION("""COMPUTED_VALUE"""),"21/1387")</f>
        <v>21/1387</v>
      </c>
      <c r="F19" s="3">
        <f>IFERROR(__xludf.DUMMYFUNCTION("""COMPUTED_VALUE"""),9.971852536E9)</f>
        <v>9971852536</v>
      </c>
      <c r="G19" s="1" t="str">
        <f>IFERROR(__xludf.DUMMYFUNCTION("""COMPUTED_VALUE"""),"New Delhi ")</f>
        <v>New Delhi </v>
      </c>
      <c r="H19" s="1" t="str">
        <f>IFERROR(__xludf.DUMMYFUNCTION("""COMPUTED_VALUE"""),"Kendriya vidyalaya sector- 8, Rk puram, New Delhi-110022")</f>
        <v>Kendriya vidyalaya sector- 8, Rk puram, New Delhi-110022</v>
      </c>
      <c r="I19" s="1" t="str">
        <f>IFERROR(__xludf.DUMMYFUNCTION("""COMPUTED_VALUE"""),"No")</f>
        <v>No</v>
      </c>
      <c r="J19" s="1" t="str">
        <f>IFERROR(__xludf.DUMMYFUNCTION("""COMPUTED_VALUE"""),"Stanzin")</f>
        <v>Stanzin</v>
      </c>
      <c r="K19" s="1" t="str">
        <f>IFERROR(__xludf.DUMMYFUNCTION("""COMPUTED_VALUE"""),"3-4 hours")</f>
        <v>3-4 hours</v>
      </c>
      <c r="L19" s="1" t="str">
        <f>IFERROR(__xludf.DUMMYFUNCTION("""COMPUTED_VALUE"""),"Other")</f>
        <v>Other</v>
      </c>
      <c r="M19" s="1" t="str">
        <f>IFERROR(__xludf.DUMMYFUNCTION("""COMPUTED_VALUE"""),"Network related disruptions")</f>
        <v>Network related disruptions</v>
      </c>
      <c r="N19" s="1">
        <f>IFERROR(__xludf.DUMMYFUNCTION("""COMPUTED_VALUE"""),5.0)</f>
        <v>5</v>
      </c>
      <c r="O19" s="1" t="str">
        <f>IFERROR(__xludf.DUMMYFUNCTION("""COMPUTED_VALUE"""),"Offline")</f>
        <v>Offline</v>
      </c>
      <c r="P19" s="1" t="str">
        <f>IFERROR(__xludf.DUMMYFUNCTION("""COMPUTED_VALUE"""),"Compulsion due to pandemic")</f>
        <v>Compulsion due to pandemic</v>
      </c>
      <c r="Q19" s="1" t="str">
        <f>IFERROR(__xludf.DUMMYFUNCTION("""COMPUTED_VALUE"""),"Yes")</f>
        <v>Yes</v>
      </c>
      <c r="R19" s="1" t="str">
        <f>IFERROR(__xludf.DUMMYFUNCTION("""COMPUTED_VALUE"""),"Yes")</f>
        <v>Yes</v>
      </c>
      <c r="S19" s="1" t="str">
        <f>IFERROR(__xludf.DUMMYFUNCTION("""COMPUTED_VALUE"""),"Yes")</f>
        <v>Yes</v>
      </c>
      <c r="T19" s="1" t="str">
        <f>IFERROR(__xludf.DUMMYFUNCTION("""COMPUTED_VALUE"""),"No")</f>
        <v>No</v>
      </c>
      <c r="U19" s="1" t="str">
        <f>IFERROR(__xludf.DUMMYFUNCTION("""COMPUTED_VALUE"""),"Yes")</f>
        <v>Yes</v>
      </c>
      <c r="V19" s="1" t="str">
        <f>IFERROR(__xludf.DUMMYFUNCTION("""COMPUTED_VALUE"""),"Offline")</f>
        <v>Offline</v>
      </c>
      <c r="W19" s="1" t="str">
        <f>IFERROR(__xludf.DUMMYFUNCTION("""COMPUTED_VALUE"""),"No")</f>
        <v>No</v>
      </c>
      <c r="X19" s="1" t="str">
        <f>IFERROR(__xludf.DUMMYFUNCTION("""COMPUTED_VALUE"""),"Yes")</f>
        <v>Yes</v>
      </c>
      <c r="Y19" s="1" t="str">
        <f>IFERROR(__xludf.DUMMYFUNCTION("""COMPUTED_VALUE"""),"Yes")</f>
        <v>Yes</v>
      </c>
      <c r="Z19" s="1" t="str">
        <f>IFERROR(__xludf.DUMMYFUNCTION("""COMPUTED_VALUE"""),"Yes")</f>
        <v>Yes</v>
      </c>
      <c r="AA19" s="1" t="str">
        <f>IFERROR(__xludf.DUMMYFUNCTION("""COMPUTED_VALUE"""),"Yes")</f>
        <v>Yes</v>
      </c>
      <c r="AB19" s="1"/>
      <c r="AC19" s="1"/>
      <c r="AD1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9" s="1"/>
      <c r="AF19" s="1" t="str">
        <f>IFERROR(__xludf.DUMMYFUNCTION("""COMPUTED_VALUE"""),"None")</f>
        <v>None</v>
      </c>
      <c r="AG19" s="1" t="str">
        <f>IFERROR(__xludf.DUMMYFUNCTION("""COMPUTED_VALUE"""),"None")</f>
        <v>None</v>
      </c>
      <c r="AH19" s="1" t="str">
        <f>IFERROR(__xludf.DUMMYFUNCTION("""COMPUTED_VALUE"""),"Second Dose")</f>
        <v>Second Dose</v>
      </c>
      <c r="AI19" s="1" t="str">
        <f>IFERROR(__xludf.DUMMYFUNCTION("""COMPUTED_VALUE"""),"Yes")</f>
        <v>Yes</v>
      </c>
    </row>
    <row r="20">
      <c r="A20" s="2">
        <f>IFERROR(__xludf.DUMMYFUNCTION("""COMPUTED_VALUE"""),44580.51653168981)</f>
        <v>44580.51653</v>
      </c>
      <c r="B20" s="1" t="str">
        <f>IFERROR(__xludf.DUMMYFUNCTION("""COMPUTED_VALUE"""),"raoaryan856@gmail.com")</f>
        <v>raoaryan856@gmail.com</v>
      </c>
      <c r="C20" s="1" t="str">
        <f>IFERROR(__xludf.DUMMYFUNCTION("""COMPUTED_VALUE"""),"Muskan")</f>
        <v>Muskan</v>
      </c>
      <c r="D20" s="1" t="str">
        <f>IFERROR(__xludf.DUMMYFUNCTION("""COMPUTED_VALUE"""),"B.A. (Hons) Philosophy")</f>
        <v>B.A. (Hons) Philosophy</v>
      </c>
      <c r="E20" s="1" t="str">
        <f>IFERROR(__xludf.DUMMYFUNCTION("""COMPUTED_VALUE"""),"21/0769")</f>
        <v>21/0769</v>
      </c>
      <c r="F20" s="3">
        <f>IFERROR(__xludf.DUMMYFUNCTION("""COMPUTED_VALUE"""),9.310354497E9)</f>
        <v>9310354497</v>
      </c>
      <c r="G20" s="1" t="str">
        <f>IFERROR(__xludf.DUMMYFUNCTION("""COMPUTED_VALUE"""),"Gurgaon")</f>
        <v>Gurgaon</v>
      </c>
      <c r="H20" s="1" t="str">
        <f>IFERROR(__xludf.DUMMYFUNCTION("""COMPUTED_VALUE"""),"Jyoti public school")</f>
        <v>Jyoti public school</v>
      </c>
      <c r="I20" s="1" t="str">
        <f>IFERROR(__xludf.DUMMYFUNCTION("""COMPUTED_VALUE"""),"Yes")</f>
        <v>Yes</v>
      </c>
      <c r="J20" s="1" t="str">
        <f>IFERROR(__xludf.DUMMYFUNCTION("""COMPUTED_VALUE"""),"Shiwani")</f>
        <v>Shiwani</v>
      </c>
      <c r="K20" s="1" t="str">
        <f>IFERROR(__xludf.DUMMYFUNCTION("""COMPUTED_VALUE"""),"More than 6 hours")</f>
        <v>More than 6 hours</v>
      </c>
      <c r="L20" s="1" t="str">
        <f>IFERROR(__xludf.DUMMYFUNCTION("""COMPUTED_VALUE"""),"Easy access to online study material")</f>
        <v>Easy access to online study material</v>
      </c>
      <c r="M20" s="1" t="str">
        <f>IFERROR(__xludf.DUMMYFUNCTION("""COMPUTED_VALUE"""),"Network related disruptions")</f>
        <v>Network related disruptions</v>
      </c>
      <c r="N20" s="1">
        <f>IFERROR(__xludf.DUMMYFUNCTION("""COMPUTED_VALUE"""),8.0)</f>
        <v>8</v>
      </c>
      <c r="O20" s="1" t="str">
        <f>IFERROR(__xludf.DUMMYFUNCTION("""COMPUTED_VALUE"""),"Offline")</f>
        <v>Offline</v>
      </c>
      <c r="P20" s="1" t="str">
        <f>IFERROR(__xludf.DUMMYFUNCTION("""COMPUTED_VALUE"""),"Compulsion due to pandemic")</f>
        <v>Compulsion due to pandemic</v>
      </c>
      <c r="Q20" s="1" t="str">
        <f>IFERROR(__xludf.DUMMYFUNCTION("""COMPUTED_VALUE"""),"Yes")</f>
        <v>Yes</v>
      </c>
      <c r="R20" s="1" t="str">
        <f>IFERROR(__xludf.DUMMYFUNCTION("""COMPUTED_VALUE"""),"Yes")</f>
        <v>Yes</v>
      </c>
      <c r="S20" s="1" t="str">
        <f>IFERROR(__xludf.DUMMYFUNCTION("""COMPUTED_VALUE"""),"Yes")</f>
        <v>Yes</v>
      </c>
      <c r="T20" s="1" t="str">
        <f>IFERROR(__xludf.DUMMYFUNCTION("""COMPUTED_VALUE"""),"Yes")</f>
        <v>Yes</v>
      </c>
      <c r="U20" s="1" t="str">
        <f>IFERROR(__xludf.DUMMYFUNCTION("""COMPUTED_VALUE"""),"Yes")</f>
        <v>Yes</v>
      </c>
      <c r="V20" s="1" t="str">
        <f>IFERROR(__xludf.DUMMYFUNCTION("""COMPUTED_VALUE"""),"Offline")</f>
        <v>Offline</v>
      </c>
      <c r="W20" s="1" t="str">
        <f>IFERROR(__xludf.DUMMYFUNCTION("""COMPUTED_VALUE"""),"Yes")</f>
        <v>Yes</v>
      </c>
      <c r="X20" s="1" t="str">
        <f>IFERROR(__xludf.DUMMYFUNCTION("""COMPUTED_VALUE"""),"Yes")</f>
        <v>Yes</v>
      </c>
      <c r="Y20" s="1" t="str">
        <f>IFERROR(__xludf.DUMMYFUNCTION("""COMPUTED_VALUE"""),"Yes")</f>
        <v>Yes</v>
      </c>
      <c r="Z20" s="1" t="str">
        <f>IFERROR(__xludf.DUMMYFUNCTION("""COMPUTED_VALUE"""),"Yes")</f>
        <v>Yes</v>
      </c>
      <c r="AA20" s="1" t="str">
        <f>IFERROR(__xludf.DUMMYFUNCTION("""COMPUTED_VALUE"""),"Yes")</f>
        <v>Yes</v>
      </c>
      <c r="AB20" s="1"/>
      <c r="AC20" s="1"/>
      <c r="AD20" s="1" t="str">
        <f>IFERROR(__xludf.DUMMYFUNCTION("""COMPUTED_VALUE"""),"None")</f>
        <v>None</v>
      </c>
      <c r="AE20" s="1"/>
      <c r="AF20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0" s="1" t="str">
        <f>IFERROR(__xludf.DUMMYFUNCTION("""COMPUTED_VALUE"""),"Mild: Symptoms effectively managed at home")</f>
        <v>Mild: Symptoms effectively managed at home</v>
      </c>
      <c r="AH20" s="1" t="str">
        <f>IFERROR(__xludf.DUMMYFUNCTION("""COMPUTED_VALUE"""),"Second Dose")</f>
        <v>Second Dose</v>
      </c>
      <c r="AI20" s="1" t="str">
        <f>IFERROR(__xludf.DUMMYFUNCTION("""COMPUTED_VALUE"""),"Yes")</f>
        <v>Yes</v>
      </c>
    </row>
    <row r="21">
      <c r="A21" s="2">
        <f>IFERROR(__xludf.DUMMYFUNCTION("""COMPUTED_VALUE"""),44580.516758425925)</f>
        <v>44580.51676</v>
      </c>
      <c r="B21" s="1" t="str">
        <f>IFERROR(__xludf.DUMMYFUNCTION("""COMPUTED_VALUE"""),"snehaarya200@gmail.com")</f>
        <v>snehaarya200@gmail.com</v>
      </c>
      <c r="C21" s="1" t="str">
        <f>IFERROR(__xludf.DUMMYFUNCTION("""COMPUTED_VALUE"""),"Sneha Arya")</f>
        <v>Sneha Arya</v>
      </c>
      <c r="D21" s="1" t="str">
        <f>IFERROR(__xludf.DUMMYFUNCTION("""COMPUTED_VALUE"""),"B.A. (Hons) Philosophy")</f>
        <v>B.A. (Hons) Philosophy</v>
      </c>
      <c r="E21" s="1" t="str">
        <f>IFERROR(__xludf.DUMMYFUNCTION("""COMPUTED_VALUE"""),"21/0928")</f>
        <v>21/0928</v>
      </c>
      <c r="F21" s="3">
        <f>IFERROR(__xludf.DUMMYFUNCTION("""COMPUTED_VALUE"""),7.838900394E9)</f>
        <v>7838900394</v>
      </c>
      <c r="G21" s="1" t="str">
        <f>IFERROR(__xludf.DUMMYFUNCTION("""COMPUTED_VALUE"""),"Ghaziabad")</f>
        <v>Ghaziabad</v>
      </c>
      <c r="H21" s="1" t="str">
        <f>IFERROR(__xludf.DUMMYFUNCTION("""COMPUTED_VALUE"""),"Adharsheela Global School Vasundhara Ghaziabad")</f>
        <v>Adharsheela Global School Vasundhara Ghaziabad</v>
      </c>
      <c r="I21" s="1" t="str">
        <f>IFERROR(__xludf.DUMMYFUNCTION("""COMPUTED_VALUE"""),"Yes")</f>
        <v>Yes</v>
      </c>
      <c r="J21" s="1" t="str">
        <f>IFERROR(__xludf.DUMMYFUNCTION("""COMPUTED_VALUE"""),"Stanzin")</f>
        <v>Stanzin</v>
      </c>
      <c r="K21" s="1" t="str">
        <f>IFERROR(__xludf.DUMMYFUNCTION("""COMPUTED_VALUE"""),"4-5 hours")</f>
        <v>4-5 hours</v>
      </c>
      <c r="L21" s="1" t="str">
        <f>IFERROR(__xludf.DUMMYFUNCTION("""COMPUTED_VALUE"""),"Time saved in travelling")</f>
        <v>Time saved in travelling</v>
      </c>
      <c r="M21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21" s="1">
        <f>IFERROR(__xludf.DUMMYFUNCTION("""COMPUTED_VALUE"""),4.0)</f>
        <v>4</v>
      </c>
      <c r="O21" s="1" t="str">
        <f>IFERROR(__xludf.DUMMYFUNCTION("""COMPUTED_VALUE"""),"Offline")</f>
        <v>Offline</v>
      </c>
      <c r="P21" s="1" t="str">
        <f>IFERROR(__xludf.DUMMYFUNCTION("""COMPUTED_VALUE"""),"Compulsion due to pandemic")</f>
        <v>Compulsion due to pandemic</v>
      </c>
      <c r="Q21" s="1" t="str">
        <f>IFERROR(__xludf.DUMMYFUNCTION("""COMPUTED_VALUE"""),"Yes")</f>
        <v>Yes</v>
      </c>
      <c r="R21" s="1" t="str">
        <f>IFERROR(__xludf.DUMMYFUNCTION("""COMPUTED_VALUE"""),"Yes")</f>
        <v>Yes</v>
      </c>
      <c r="S21" s="1" t="str">
        <f>IFERROR(__xludf.DUMMYFUNCTION("""COMPUTED_VALUE"""),"Yes")</f>
        <v>Yes</v>
      </c>
      <c r="T21" s="1" t="str">
        <f>IFERROR(__xludf.DUMMYFUNCTION("""COMPUTED_VALUE"""),"No")</f>
        <v>No</v>
      </c>
      <c r="U21" s="1" t="str">
        <f>IFERROR(__xludf.DUMMYFUNCTION("""COMPUTED_VALUE"""),"Yes")</f>
        <v>Yes</v>
      </c>
      <c r="V21" s="1" t="str">
        <f>IFERROR(__xludf.DUMMYFUNCTION("""COMPUTED_VALUE"""),"Offline")</f>
        <v>Offline</v>
      </c>
      <c r="W21" s="1" t="str">
        <f>IFERROR(__xludf.DUMMYFUNCTION("""COMPUTED_VALUE"""),"Yes")</f>
        <v>Yes</v>
      </c>
      <c r="X21" s="1" t="str">
        <f>IFERROR(__xludf.DUMMYFUNCTION("""COMPUTED_VALUE"""),"Yes")</f>
        <v>Yes</v>
      </c>
      <c r="Y21" s="1" t="str">
        <f>IFERROR(__xludf.DUMMYFUNCTION("""COMPUTED_VALUE"""),"Yes")</f>
        <v>Yes</v>
      </c>
      <c r="Z21" s="1" t="str">
        <f>IFERROR(__xludf.DUMMYFUNCTION("""COMPUTED_VALUE"""),"Yes")</f>
        <v>Yes</v>
      </c>
      <c r="AA21" s="1" t="str">
        <f>IFERROR(__xludf.DUMMYFUNCTION("""COMPUTED_VALUE"""),"No")</f>
        <v>No</v>
      </c>
      <c r="AB21" s="1" t="str">
        <f>IFERROR(__xludf.DUMMYFUNCTION("""COMPUTED_VALUE"""),"No")</f>
        <v>No</v>
      </c>
      <c r="AC21" s="1" t="str">
        <f>IFERROR(__xludf.DUMMYFUNCTION("""COMPUTED_VALUE"""),"No")</f>
        <v>No</v>
      </c>
      <c r="AD21" s="1" t="str">
        <f>IFERROR(__xludf.DUMMYFUNCTION("""COMPUTED_VALUE"""),"None")</f>
        <v>None</v>
      </c>
      <c r="AE21" s="1" t="str">
        <f>IFERROR(__xludf.DUMMYFUNCTION("""COMPUTED_VALUE"""),"Taking Break, Relaxing, deep breathing")</f>
        <v>Taking Break, Relaxing, deep breathing</v>
      </c>
      <c r="AF21" s="1" t="str">
        <f>IFERROR(__xludf.DUMMYFUNCTION("""COMPUTED_VALUE"""),"None")</f>
        <v>None</v>
      </c>
      <c r="AG21" s="1" t="str">
        <f>IFERROR(__xludf.DUMMYFUNCTION("""COMPUTED_VALUE"""),"None")</f>
        <v>None</v>
      </c>
      <c r="AH21" s="1" t="str">
        <f>IFERROR(__xludf.DUMMYFUNCTION("""COMPUTED_VALUE"""),"None")</f>
        <v>None</v>
      </c>
      <c r="AI21" s="1" t="str">
        <f>IFERROR(__xludf.DUMMYFUNCTION("""COMPUTED_VALUE"""),"Yes")</f>
        <v>Yes</v>
      </c>
    </row>
    <row r="22">
      <c r="A22" s="2">
        <f>IFERROR(__xludf.DUMMYFUNCTION("""COMPUTED_VALUE"""),44580.51698825232)</f>
        <v>44580.51699</v>
      </c>
      <c r="B22" s="1" t="str">
        <f>IFERROR(__xludf.DUMMYFUNCTION("""COMPUTED_VALUE"""),"amisha9015@gmail.com")</f>
        <v>amisha9015@gmail.com</v>
      </c>
      <c r="C22" s="1" t="str">
        <f>IFERROR(__xludf.DUMMYFUNCTION("""COMPUTED_VALUE"""),"Amisha")</f>
        <v>Amisha</v>
      </c>
      <c r="D22" s="1" t="str">
        <f>IFERROR(__xludf.DUMMYFUNCTION("""COMPUTED_VALUE"""),"B.A. (Hons) Philosophy")</f>
        <v>B.A. (Hons) Philosophy</v>
      </c>
      <c r="E22" s="1" t="str">
        <f>IFERROR(__xludf.DUMMYFUNCTION("""COMPUTED_VALUE"""),"21/0774")</f>
        <v>21/0774</v>
      </c>
      <c r="F22" s="3">
        <f>IFERROR(__xludf.DUMMYFUNCTION("""COMPUTED_VALUE"""),9.015823041E9)</f>
        <v>9015823041</v>
      </c>
      <c r="G22" s="1" t="str">
        <f>IFERROR(__xludf.DUMMYFUNCTION("""COMPUTED_VALUE"""),"Delhi")</f>
        <v>Delhi</v>
      </c>
      <c r="H22" s="1" t="str">
        <f>IFERROR(__xludf.DUMMYFUNCTION("""COMPUTED_VALUE"""),"Vidya Bal Bhavan sr..sec.. school")</f>
        <v>Vidya Bal Bhavan sr..sec.. school</v>
      </c>
      <c r="I22" s="1" t="str">
        <f>IFERROR(__xludf.DUMMYFUNCTION("""COMPUTED_VALUE"""),"Yes")</f>
        <v>Yes</v>
      </c>
      <c r="J22" s="1" t="str">
        <f>IFERROR(__xludf.DUMMYFUNCTION("""COMPUTED_VALUE"""),"Stanzin mam")</f>
        <v>Stanzin mam</v>
      </c>
      <c r="K22" s="1" t="str">
        <f>IFERROR(__xludf.DUMMYFUNCTION("""COMPUTED_VALUE"""),"5-6 hours")</f>
        <v>5-6 hours</v>
      </c>
      <c r="L22" s="1" t="str">
        <f>IFERROR(__xludf.DUMMYFUNCTION("""COMPUTED_VALUE"""),"Easy access to online study material")</f>
        <v>Easy access to online study material</v>
      </c>
      <c r="M22" s="1" t="str">
        <f>IFERROR(__xludf.DUMMYFUNCTION("""COMPUTED_VALUE"""),"Lack of physical interaction and personal touch ‘")</f>
        <v>Lack of physical interaction and personal touch ‘</v>
      </c>
      <c r="N22" s="1">
        <f>IFERROR(__xludf.DUMMYFUNCTION("""COMPUTED_VALUE"""),7.0)</f>
        <v>7</v>
      </c>
      <c r="O22" s="1" t="str">
        <f>IFERROR(__xludf.DUMMYFUNCTION("""COMPUTED_VALUE"""),"Blended Learning (both)")</f>
        <v>Blended Learning (both)</v>
      </c>
      <c r="P22" s="1" t="str">
        <f>IFERROR(__xludf.DUMMYFUNCTION("""COMPUTED_VALUE"""),"Not Satisfactory")</f>
        <v>Not Satisfactory</v>
      </c>
      <c r="Q22" s="1" t="str">
        <f>IFERROR(__xludf.DUMMYFUNCTION("""COMPUTED_VALUE"""),"Yes")</f>
        <v>Yes</v>
      </c>
      <c r="R22" s="1" t="str">
        <f>IFERROR(__xludf.DUMMYFUNCTION("""COMPUTED_VALUE"""),"Yes")</f>
        <v>Yes</v>
      </c>
      <c r="S22" s="1" t="str">
        <f>IFERROR(__xludf.DUMMYFUNCTION("""COMPUTED_VALUE"""),"Yes")</f>
        <v>Yes</v>
      </c>
      <c r="T22" s="1" t="str">
        <f>IFERROR(__xludf.DUMMYFUNCTION("""COMPUTED_VALUE"""),"No")</f>
        <v>No</v>
      </c>
      <c r="U22" s="1" t="str">
        <f>IFERROR(__xludf.DUMMYFUNCTION("""COMPUTED_VALUE"""),"Yes")</f>
        <v>Yes</v>
      </c>
      <c r="V22" s="1" t="str">
        <f>IFERROR(__xludf.DUMMYFUNCTION("""COMPUTED_VALUE"""),"Offline")</f>
        <v>Offline</v>
      </c>
      <c r="W22" s="1" t="str">
        <f>IFERROR(__xludf.DUMMYFUNCTION("""COMPUTED_VALUE"""),"Yes")</f>
        <v>Yes</v>
      </c>
      <c r="X22" s="1" t="str">
        <f>IFERROR(__xludf.DUMMYFUNCTION("""COMPUTED_VALUE"""),"Yes")</f>
        <v>Yes</v>
      </c>
      <c r="Y22" s="1" t="str">
        <f>IFERROR(__xludf.DUMMYFUNCTION("""COMPUTED_VALUE"""),"Yes")</f>
        <v>Yes</v>
      </c>
      <c r="Z22" s="1" t="str">
        <f>IFERROR(__xludf.DUMMYFUNCTION("""COMPUTED_VALUE"""),"Yes")</f>
        <v>Yes</v>
      </c>
      <c r="AA22" s="1" t="str">
        <f>IFERROR(__xludf.DUMMYFUNCTION("""COMPUTED_VALUE"""),"Yes")</f>
        <v>Yes</v>
      </c>
      <c r="AB22" s="1" t="str">
        <f>IFERROR(__xludf.DUMMYFUNCTION("""COMPUTED_VALUE"""),"No.")</f>
        <v>No.</v>
      </c>
      <c r="AC22" s="1" t="str">
        <f>IFERROR(__xludf.DUMMYFUNCTION("""COMPUTED_VALUE"""),"No")</f>
        <v>No</v>
      </c>
      <c r="AD2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2" s="1" t="str">
        <f>IFERROR(__xludf.DUMMYFUNCTION("""COMPUTED_VALUE"""),"It can reduce by practicing hobbies....like painting ... reading novel")</f>
        <v>It can reduce by practicing hobbies....like painting ... reading novel</v>
      </c>
      <c r="AF22" s="1" t="str">
        <f>IFERROR(__xludf.DUMMYFUNCTION("""COMPUTED_VALUE"""),"None")</f>
        <v>None</v>
      </c>
      <c r="AG22" s="1" t="str">
        <f>IFERROR(__xludf.DUMMYFUNCTION("""COMPUTED_VALUE"""),"Mild: Symptoms effectively managed at home")</f>
        <v>Mild: Symptoms effectively managed at home</v>
      </c>
      <c r="AH22" s="1" t="str">
        <f>IFERROR(__xludf.DUMMYFUNCTION("""COMPUTED_VALUE"""),"None")</f>
        <v>None</v>
      </c>
      <c r="AI22" s="1" t="str">
        <f>IFERROR(__xludf.DUMMYFUNCTION("""COMPUTED_VALUE"""),"Yes")</f>
        <v>Yes</v>
      </c>
    </row>
    <row r="23">
      <c r="A23" s="2">
        <f>IFERROR(__xludf.DUMMYFUNCTION("""COMPUTED_VALUE"""),44580.517080219906)</f>
        <v>44580.51708</v>
      </c>
      <c r="B23" s="1" t="str">
        <f>IFERROR(__xludf.DUMMYFUNCTION("""COMPUTED_VALUE"""),"khushichaudhary853@gmail.com")</f>
        <v>khushichaudhary853@gmail.com</v>
      </c>
      <c r="C23" s="1" t="str">
        <f>IFERROR(__xludf.DUMMYFUNCTION("""COMPUTED_VALUE"""),"Khushi chaudhary")</f>
        <v>Khushi chaudhary</v>
      </c>
      <c r="D23" s="1" t="str">
        <f>IFERROR(__xludf.DUMMYFUNCTION("""COMPUTED_VALUE"""),"B.A. (Hons) Philosophy")</f>
        <v>B.A. (Hons) Philosophy</v>
      </c>
      <c r="E23" s="1" t="str">
        <f>IFERROR(__xludf.DUMMYFUNCTION("""COMPUTED_VALUE"""),"21/0773")</f>
        <v>21/0773</v>
      </c>
      <c r="F23" s="3">
        <f>IFERROR(__xludf.DUMMYFUNCTION("""COMPUTED_VALUE"""),9.31028706E9)</f>
        <v>9310287060</v>
      </c>
      <c r="G23" s="1" t="str">
        <f>IFERROR(__xludf.DUMMYFUNCTION("""COMPUTED_VALUE"""),"Delhi")</f>
        <v>Delhi</v>
      </c>
      <c r="H23" s="1" t="str">
        <f>IFERROR(__xludf.DUMMYFUNCTION("""COMPUTED_VALUE"""),"National victor public school")</f>
        <v>National victor public school</v>
      </c>
      <c r="I23" s="1" t="str">
        <f>IFERROR(__xludf.DUMMYFUNCTION("""COMPUTED_VALUE"""),"Yes")</f>
        <v>Yes</v>
      </c>
      <c r="J23" s="1" t="str">
        <f>IFERROR(__xludf.DUMMYFUNCTION("""COMPUTED_VALUE"""),"Stanzin ma'am")</f>
        <v>Stanzin ma'am</v>
      </c>
      <c r="K23" s="1" t="str">
        <f>IFERROR(__xludf.DUMMYFUNCTION("""COMPUTED_VALUE"""),"4-5 hours")</f>
        <v>4-5 hours</v>
      </c>
      <c r="L23" s="1" t="str">
        <f>IFERROR(__xludf.DUMMYFUNCTION("""COMPUTED_VALUE"""),"Time saved in travelling")</f>
        <v>Time saved in travelling</v>
      </c>
      <c r="M23" s="1" t="str">
        <f>IFERROR(__xludf.DUMMYFUNCTION("""COMPUTED_VALUE"""),"Lack of physical interaction and personal touch ‘")</f>
        <v>Lack of physical interaction and personal touch ‘</v>
      </c>
      <c r="N23" s="1">
        <f>IFERROR(__xludf.DUMMYFUNCTION("""COMPUTED_VALUE"""),7.0)</f>
        <v>7</v>
      </c>
      <c r="O23" s="1" t="str">
        <f>IFERROR(__xludf.DUMMYFUNCTION("""COMPUTED_VALUE"""),"Offline")</f>
        <v>Offline</v>
      </c>
      <c r="P23" s="1" t="str">
        <f>IFERROR(__xludf.DUMMYFUNCTION("""COMPUTED_VALUE"""),"Satisfactory")</f>
        <v>Satisfactory</v>
      </c>
      <c r="Q23" s="1" t="str">
        <f>IFERROR(__xludf.DUMMYFUNCTION("""COMPUTED_VALUE"""),"Yes")</f>
        <v>Yes</v>
      </c>
      <c r="R23" s="1" t="str">
        <f>IFERROR(__xludf.DUMMYFUNCTION("""COMPUTED_VALUE"""),"Yes")</f>
        <v>Yes</v>
      </c>
      <c r="S23" s="1" t="str">
        <f>IFERROR(__xludf.DUMMYFUNCTION("""COMPUTED_VALUE"""),"Yes")</f>
        <v>Yes</v>
      </c>
      <c r="T23" s="1" t="str">
        <f>IFERROR(__xludf.DUMMYFUNCTION("""COMPUTED_VALUE"""),"Yes")</f>
        <v>Yes</v>
      </c>
      <c r="U23" s="1" t="str">
        <f>IFERROR(__xludf.DUMMYFUNCTION("""COMPUTED_VALUE"""),"Yes")</f>
        <v>Yes</v>
      </c>
      <c r="V23" s="1" t="str">
        <f>IFERROR(__xludf.DUMMYFUNCTION("""COMPUTED_VALUE"""),"Offline")</f>
        <v>Offline</v>
      </c>
      <c r="W23" s="1" t="str">
        <f>IFERROR(__xludf.DUMMYFUNCTION("""COMPUTED_VALUE"""),"No")</f>
        <v>No</v>
      </c>
      <c r="X23" s="1" t="str">
        <f>IFERROR(__xludf.DUMMYFUNCTION("""COMPUTED_VALUE"""),"Yes")</f>
        <v>Yes</v>
      </c>
      <c r="Y23" s="1" t="str">
        <f>IFERROR(__xludf.DUMMYFUNCTION("""COMPUTED_VALUE"""),"Yes")</f>
        <v>Yes</v>
      </c>
      <c r="Z23" s="1" t="str">
        <f>IFERROR(__xludf.DUMMYFUNCTION("""COMPUTED_VALUE"""),"Yes")</f>
        <v>Yes</v>
      </c>
      <c r="AA23" s="1" t="str">
        <f>IFERROR(__xludf.DUMMYFUNCTION("""COMPUTED_VALUE"""),"Yes")</f>
        <v>Yes</v>
      </c>
      <c r="AB23" s="1" t="str">
        <f>IFERROR(__xludf.DUMMYFUNCTION("""COMPUTED_VALUE"""),"No")</f>
        <v>No</v>
      </c>
      <c r="AC23" s="1" t="str">
        <f>IFERROR(__xludf.DUMMYFUNCTION("""COMPUTED_VALUE"""),"No")</f>
        <v>No</v>
      </c>
      <c r="AD23" s="1" t="str">
        <f>IFERROR(__xludf.DUMMYFUNCTION("""COMPUTED_VALUE"""),"None")</f>
        <v>None</v>
      </c>
      <c r="AE23" s="1"/>
      <c r="AF23" s="1" t="str">
        <f>IFERROR(__xludf.DUMMYFUNCTION("""COMPUTED_VALUE"""),"None")</f>
        <v>None</v>
      </c>
      <c r="AG23" s="1" t="str">
        <f>IFERROR(__xludf.DUMMYFUNCTION("""COMPUTED_VALUE"""),"None")</f>
        <v>None</v>
      </c>
      <c r="AH23" s="1" t="str">
        <f>IFERROR(__xludf.DUMMYFUNCTION("""COMPUTED_VALUE"""),"None")</f>
        <v>None</v>
      </c>
      <c r="AI23" s="1" t="str">
        <f>IFERROR(__xludf.DUMMYFUNCTION("""COMPUTED_VALUE"""),"Yes")</f>
        <v>Yes</v>
      </c>
    </row>
    <row r="24">
      <c r="A24" s="2">
        <f>IFERROR(__xludf.DUMMYFUNCTION("""COMPUTED_VALUE"""),44580.51741328703)</f>
        <v>44580.51741</v>
      </c>
      <c r="B24" s="1" t="str">
        <f>IFERROR(__xludf.DUMMYFUNCTION("""COMPUTED_VALUE"""),"shreyya0111@gmail.com")</f>
        <v>shreyya0111@gmail.com</v>
      </c>
      <c r="C24" s="1" t="str">
        <f>IFERROR(__xludf.DUMMYFUNCTION("""COMPUTED_VALUE"""),"Shreya Sharma")</f>
        <v>Shreya Sharma</v>
      </c>
      <c r="D24" s="1" t="str">
        <f>IFERROR(__xludf.DUMMYFUNCTION("""COMPUTED_VALUE"""),"B.A. (Hons) Philosophy")</f>
        <v>B.A. (Hons) Philosophy</v>
      </c>
      <c r="E24" s="1" t="str">
        <f>IFERROR(__xludf.DUMMYFUNCTION("""COMPUTED_VALUE"""),"21/1202")</f>
        <v>21/1202</v>
      </c>
      <c r="F24" s="3">
        <f>IFERROR(__xludf.DUMMYFUNCTION("""COMPUTED_VALUE"""),6.205222052E9)</f>
        <v>6205222052</v>
      </c>
      <c r="G24" s="1" t="str">
        <f>IFERROR(__xludf.DUMMYFUNCTION("""COMPUTED_VALUE"""),"Daltonganj")</f>
        <v>Daltonganj</v>
      </c>
      <c r="H24" s="1" t="str">
        <f>IFERROR(__xludf.DUMMYFUNCTION("""COMPUTED_VALUE"""),"MK DAV PUBLIC SCHOOL DALTONGANJ")</f>
        <v>MK DAV PUBLIC SCHOOL DALTONGANJ</v>
      </c>
      <c r="I24" s="1" t="str">
        <f>IFERROR(__xludf.DUMMYFUNCTION("""COMPUTED_VALUE"""),"Yes")</f>
        <v>Yes</v>
      </c>
      <c r="J24" s="1" t="str">
        <f>IFERROR(__xludf.DUMMYFUNCTION("""COMPUTED_VALUE"""),"Stanzin")</f>
        <v>Stanzin</v>
      </c>
      <c r="K24" s="1" t="str">
        <f>IFERROR(__xludf.DUMMYFUNCTION("""COMPUTED_VALUE"""),"4-5 hours")</f>
        <v>4-5 hours</v>
      </c>
      <c r="L24" s="1" t="str">
        <f>IFERROR(__xludf.DUMMYFUNCTION("""COMPUTED_VALUE"""),"Time saved in travelling, Convenience to outstation students")</f>
        <v>Time saved in travelling, Convenience to outstation students</v>
      </c>
      <c r="M2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24" s="1">
        <f>IFERROR(__xludf.DUMMYFUNCTION("""COMPUTED_VALUE"""),8.0)</f>
        <v>8</v>
      </c>
      <c r="O24" s="1" t="str">
        <f>IFERROR(__xludf.DUMMYFUNCTION("""COMPUTED_VALUE"""),"Blended Learning (both)")</f>
        <v>Blended Learning (both)</v>
      </c>
      <c r="P24" s="1" t="str">
        <f>IFERROR(__xludf.DUMMYFUNCTION("""COMPUTED_VALUE"""),"Compulsion due to pandemic")</f>
        <v>Compulsion due to pandemic</v>
      </c>
      <c r="Q24" s="1" t="str">
        <f>IFERROR(__xludf.DUMMYFUNCTION("""COMPUTED_VALUE"""),"Yes")</f>
        <v>Yes</v>
      </c>
      <c r="R24" s="1" t="str">
        <f>IFERROR(__xludf.DUMMYFUNCTION("""COMPUTED_VALUE"""),"Yes")</f>
        <v>Yes</v>
      </c>
      <c r="S24" s="1" t="str">
        <f>IFERROR(__xludf.DUMMYFUNCTION("""COMPUTED_VALUE"""),"Yes")</f>
        <v>Yes</v>
      </c>
      <c r="T24" s="1" t="str">
        <f>IFERROR(__xludf.DUMMYFUNCTION("""COMPUTED_VALUE"""),"Yes")</f>
        <v>Yes</v>
      </c>
      <c r="U24" s="1" t="str">
        <f>IFERROR(__xludf.DUMMYFUNCTION("""COMPUTED_VALUE"""),"Yes")</f>
        <v>Yes</v>
      </c>
      <c r="V24" s="1" t="str">
        <f>IFERROR(__xludf.DUMMYFUNCTION("""COMPUTED_VALUE"""),"Online")</f>
        <v>Online</v>
      </c>
      <c r="W24" s="1" t="str">
        <f>IFERROR(__xludf.DUMMYFUNCTION("""COMPUTED_VALUE"""),"Yes")</f>
        <v>Yes</v>
      </c>
      <c r="X24" s="1" t="str">
        <f>IFERROR(__xludf.DUMMYFUNCTION("""COMPUTED_VALUE"""),"No")</f>
        <v>No</v>
      </c>
      <c r="Y24" s="1" t="str">
        <f>IFERROR(__xludf.DUMMYFUNCTION("""COMPUTED_VALUE"""),"Yes")</f>
        <v>Yes</v>
      </c>
      <c r="Z24" s="1" t="str">
        <f>IFERROR(__xludf.DUMMYFUNCTION("""COMPUTED_VALUE"""),"Yes")</f>
        <v>Yes</v>
      </c>
      <c r="AA24" s="1" t="str">
        <f>IFERROR(__xludf.DUMMYFUNCTION("""COMPUTED_VALUE"""),"Yes")</f>
        <v>Yes</v>
      </c>
      <c r="AB24" s="1" t="str">
        <f>IFERROR(__xludf.DUMMYFUNCTION("""COMPUTED_VALUE"""),"I need to know about the certificate courses")</f>
        <v>I need to know about the certificate courses</v>
      </c>
      <c r="AC24" s="1" t="str">
        <f>IFERROR(__xludf.DUMMYFUNCTION("""COMPUTED_VALUE"""),"Yes sometimes")</f>
        <v>Yes sometimes</v>
      </c>
      <c r="AD2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4" s="1" t="str">
        <f>IFERROR(__xludf.DUMMYFUNCTION("""COMPUTED_VALUE"""),"Meditation")</f>
        <v>Meditation</v>
      </c>
      <c r="AF24" s="1" t="str">
        <f>IFERROR(__xludf.DUMMYFUNCTION("""COMPUTED_VALUE"""),"None")</f>
        <v>None</v>
      </c>
      <c r="AG24" s="1" t="str">
        <f>IFERROR(__xludf.DUMMYFUNCTION("""COMPUTED_VALUE"""),"None")</f>
        <v>None</v>
      </c>
      <c r="AH24" s="1" t="str">
        <f>IFERROR(__xludf.DUMMYFUNCTION("""COMPUTED_VALUE"""),"None")</f>
        <v>None</v>
      </c>
      <c r="AI24" s="1" t="str">
        <f>IFERROR(__xludf.DUMMYFUNCTION("""COMPUTED_VALUE"""),"No")</f>
        <v>No</v>
      </c>
    </row>
    <row r="25">
      <c r="A25" s="2">
        <f>IFERROR(__xludf.DUMMYFUNCTION("""COMPUTED_VALUE"""),44580.51749225694)</f>
        <v>44580.51749</v>
      </c>
      <c r="B25" s="1" t="str">
        <f>IFERROR(__xludf.DUMMYFUNCTION("""COMPUTED_VALUE"""),"architashubhangam@gmail.com")</f>
        <v>architashubhangam@gmail.com</v>
      </c>
      <c r="C25" s="1" t="str">
        <f>IFERROR(__xludf.DUMMYFUNCTION("""COMPUTED_VALUE"""),"Archita Shubhangam ")</f>
        <v>Archita Shubhangam </v>
      </c>
      <c r="D25" s="1" t="str">
        <f>IFERROR(__xludf.DUMMYFUNCTION("""COMPUTED_VALUE"""),"B.A. (Hons) Philosophy")</f>
        <v>B.A. (Hons) Philosophy</v>
      </c>
      <c r="E25" s="1" t="str">
        <f>IFERROR(__xludf.DUMMYFUNCTION("""COMPUTED_VALUE"""),"21/0775")</f>
        <v>21/0775</v>
      </c>
      <c r="F25" s="3">
        <f>IFERROR(__xludf.DUMMYFUNCTION("""COMPUTED_VALUE"""),7.413973869E9)</f>
        <v>7413973869</v>
      </c>
      <c r="G25" s="1" t="str">
        <f>IFERROR(__xludf.DUMMYFUNCTION("""COMPUTED_VALUE"""),"Bihar")</f>
        <v>Bihar</v>
      </c>
      <c r="H25" s="1" t="str">
        <f>IFERROR(__xludf.DUMMYFUNCTION("""COMPUTED_VALUE"""),"S.D.B.M. Women's college ")</f>
        <v>S.D.B.M. Women's college </v>
      </c>
      <c r="I25" s="1" t="str">
        <f>IFERROR(__xludf.DUMMYFUNCTION("""COMPUTED_VALUE"""),"Yes")</f>
        <v>Yes</v>
      </c>
      <c r="J25" s="1" t="str">
        <f>IFERROR(__xludf.DUMMYFUNCTION("""COMPUTED_VALUE"""),"Stanzin")</f>
        <v>Stanzin</v>
      </c>
      <c r="K25" s="1" t="str">
        <f>IFERROR(__xludf.DUMMYFUNCTION("""COMPUTED_VALUE"""),"5-6 hours")</f>
        <v>5-6 hours</v>
      </c>
      <c r="L25" s="1" t="str">
        <f>IFERROR(__xludf.DUMMYFUNCTION("""COMPUTED_VALUE"""),"Time saved in travelling, Convenience to outstation students, Other")</f>
        <v>Time saved in travelling, Convenience to outstation students, Other</v>
      </c>
      <c r="M25" s="1" t="str">
        <f>IFERROR(__xludf.DUMMYFUNCTION("""COMPUTED_VALUE"""),"Network related disruptions")</f>
        <v>Network related disruptions</v>
      </c>
      <c r="N25" s="1">
        <f>IFERROR(__xludf.DUMMYFUNCTION("""COMPUTED_VALUE"""),9.0)</f>
        <v>9</v>
      </c>
      <c r="O25" s="1" t="str">
        <f>IFERROR(__xludf.DUMMYFUNCTION("""COMPUTED_VALUE"""),"Blended Learning (both)")</f>
        <v>Blended Learning (both)</v>
      </c>
      <c r="P25" s="1" t="str">
        <f>IFERROR(__xludf.DUMMYFUNCTION("""COMPUTED_VALUE"""),"Compulsion due to pandemic")</f>
        <v>Compulsion due to pandemic</v>
      </c>
      <c r="Q25" s="1" t="str">
        <f>IFERROR(__xludf.DUMMYFUNCTION("""COMPUTED_VALUE"""),"Yes")</f>
        <v>Yes</v>
      </c>
      <c r="R25" s="1" t="str">
        <f>IFERROR(__xludf.DUMMYFUNCTION("""COMPUTED_VALUE"""),"Yes")</f>
        <v>Yes</v>
      </c>
      <c r="S25" s="1" t="str">
        <f>IFERROR(__xludf.DUMMYFUNCTION("""COMPUTED_VALUE"""),"Yes")</f>
        <v>Yes</v>
      </c>
      <c r="T25" s="1" t="str">
        <f>IFERROR(__xludf.DUMMYFUNCTION("""COMPUTED_VALUE"""),"Yes")</f>
        <v>Yes</v>
      </c>
      <c r="U25" s="1" t="str">
        <f>IFERROR(__xludf.DUMMYFUNCTION("""COMPUTED_VALUE"""),"Yes")</f>
        <v>Yes</v>
      </c>
      <c r="V25" s="1" t="str">
        <f>IFERROR(__xludf.DUMMYFUNCTION("""COMPUTED_VALUE"""),"Online")</f>
        <v>Online</v>
      </c>
      <c r="W25" s="1" t="str">
        <f>IFERROR(__xludf.DUMMYFUNCTION("""COMPUTED_VALUE"""),"No")</f>
        <v>No</v>
      </c>
      <c r="X25" s="1" t="str">
        <f>IFERROR(__xludf.DUMMYFUNCTION("""COMPUTED_VALUE"""),"Yes")</f>
        <v>Yes</v>
      </c>
      <c r="Y25" s="1" t="str">
        <f>IFERROR(__xludf.DUMMYFUNCTION("""COMPUTED_VALUE"""),"Yes")</f>
        <v>Yes</v>
      </c>
      <c r="Z25" s="1" t="str">
        <f>IFERROR(__xludf.DUMMYFUNCTION("""COMPUTED_VALUE"""),"Yes")</f>
        <v>Yes</v>
      </c>
      <c r="AA25" s="1" t="str">
        <f>IFERROR(__xludf.DUMMYFUNCTION("""COMPUTED_VALUE"""),"Yes")</f>
        <v>Yes</v>
      </c>
      <c r="AB25" s="1"/>
      <c r="AC25" s="1"/>
      <c r="AD25" s="1" t="str">
        <f>IFERROR(__xludf.DUMMYFUNCTION("""COMPUTED_VALUE"""),"None")</f>
        <v>None</v>
      </c>
      <c r="AE25" s="1"/>
      <c r="AF25" s="1" t="str">
        <f>IFERROR(__xludf.DUMMYFUNCTION("""COMPUTED_VALUE"""),"None")</f>
        <v>None</v>
      </c>
      <c r="AG25" s="1" t="str">
        <f>IFERROR(__xludf.DUMMYFUNCTION("""COMPUTED_VALUE"""),"None")</f>
        <v>None</v>
      </c>
      <c r="AH25" s="1" t="str">
        <f>IFERROR(__xludf.DUMMYFUNCTION("""COMPUTED_VALUE"""),"None")</f>
        <v>None</v>
      </c>
      <c r="AI25" s="1" t="str">
        <f>IFERROR(__xludf.DUMMYFUNCTION("""COMPUTED_VALUE"""),"Yes")</f>
        <v>Yes</v>
      </c>
    </row>
    <row r="26">
      <c r="A26" s="2">
        <f>IFERROR(__xludf.DUMMYFUNCTION("""COMPUTED_VALUE"""),44580.51873376157)</f>
        <v>44580.51873</v>
      </c>
      <c r="B26" s="1" t="str">
        <f>IFERROR(__xludf.DUMMYFUNCTION("""COMPUTED_VALUE"""),"sharmasiya0310@gmail.com")</f>
        <v>sharmasiya0310@gmail.com</v>
      </c>
      <c r="C26" s="1" t="str">
        <f>IFERROR(__xludf.DUMMYFUNCTION("""COMPUTED_VALUE"""),"Siya Sharma")</f>
        <v>Siya Sharma</v>
      </c>
      <c r="D26" s="1" t="str">
        <f>IFERROR(__xludf.DUMMYFUNCTION("""COMPUTED_VALUE"""),"B.A. (Hons) Philosophy")</f>
        <v>B.A. (Hons) Philosophy</v>
      </c>
      <c r="E26" s="1" t="str">
        <f>IFERROR(__xludf.DUMMYFUNCTION("""COMPUTED_VALUE"""),"21/0183")</f>
        <v>21/0183</v>
      </c>
      <c r="F26" s="3">
        <f>IFERROR(__xludf.DUMMYFUNCTION("""COMPUTED_VALUE"""),9.14948697E9)</f>
        <v>9149486970</v>
      </c>
      <c r="G26" s="1" t="str">
        <f>IFERROR(__xludf.DUMMYFUNCTION("""COMPUTED_VALUE"""),"Jammu, J&amp;K")</f>
        <v>Jammu, J&amp;K</v>
      </c>
      <c r="H26" s="1" t="str">
        <f>IFERROR(__xludf.DUMMYFUNCTION("""COMPUTED_VALUE"""),"Jodhamal Public School ")</f>
        <v>Jodhamal Public School </v>
      </c>
      <c r="I26" s="1" t="str">
        <f>IFERROR(__xludf.DUMMYFUNCTION("""COMPUTED_VALUE"""),"Yes")</f>
        <v>Yes</v>
      </c>
      <c r="J26" s="1"/>
      <c r="K26" s="1" t="str">
        <f>IFERROR(__xludf.DUMMYFUNCTION("""COMPUTED_VALUE"""),"3-4 hours")</f>
        <v>3-4 hours</v>
      </c>
      <c r="L26" s="1" t="str">
        <f>IFERROR(__xludf.DUMMYFUNCTION("""COMPUTED_VALUE"""),"Time saved in travelling, Easy access to online study material")</f>
        <v>Time saved in travelling, Easy access to online study material</v>
      </c>
      <c r="M26" s="1" t="str">
        <f>IFERROR(__xludf.DUMMYFUNCTION("""COMPUTED_VALUE"""),"Lack of physical interaction and personal touch ‘, Relatability issues. ")</f>
        <v>Lack of physical interaction and personal touch ‘, Relatability issues. </v>
      </c>
      <c r="N26" s="1">
        <f>IFERROR(__xludf.DUMMYFUNCTION("""COMPUTED_VALUE"""),4.0)</f>
        <v>4</v>
      </c>
      <c r="O26" s="1" t="str">
        <f>IFERROR(__xludf.DUMMYFUNCTION("""COMPUTED_VALUE"""),"Blended Learning (both)")</f>
        <v>Blended Learning (both)</v>
      </c>
      <c r="P26" s="1" t="str">
        <f>IFERROR(__xludf.DUMMYFUNCTION("""COMPUTED_VALUE"""),"Compulsion due to pandemic")</f>
        <v>Compulsion due to pandemic</v>
      </c>
      <c r="Q26" s="1" t="str">
        <f>IFERROR(__xludf.DUMMYFUNCTION("""COMPUTED_VALUE"""),"Yes")</f>
        <v>Yes</v>
      </c>
      <c r="R26" s="1" t="str">
        <f>IFERROR(__xludf.DUMMYFUNCTION("""COMPUTED_VALUE"""),"Yes")</f>
        <v>Yes</v>
      </c>
      <c r="S26" s="1" t="str">
        <f>IFERROR(__xludf.DUMMYFUNCTION("""COMPUTED_VALUE"""),"Yes")</f>
        <v>Yes</v>
      </c>
      <c r="T26" s="1" t="str">
        <f>IFERROR(__xludf.DUMMYFUNCTION("""COMPUTED_VALUE"""),"No")</f>
        <v>No</v>
      </c>
      <c r="U26" s="1" t="str">
        <f>IFERROR(__xludf.DUMMYFUNCTION("""COMPUTED_VALUE"""),"Yes")</f>
        <v>Yes</v>
      </c>
      <c r="V26" s="1" t="str">
        <f>IFERROR(__xludf.DUMMYFUNCTION("""COMPUTED_VALUE"""),"Offline")</f>
        <v>Offline</v>
      </c>
      <c r="W26" s="1" t="str">
        <f>IFERROR(__xludf.DUMMYFUNCTION("""COMPUTED_VALUE"""),"No")</f>
        <v>No</v>
      </c>
      <c r="X26" s="1" t="str">
        <f>IFERROR(__xludf.DUMMYFUNCTION("""COMPUTED_VALUE"""),"Yes")</f>
        <v>Yes</v>
      </c>
      <c r="Y26" s="1" t="str">
        <f>IFERROR(__xludf.DUMMYFUNCTION("""COMPUTED_VALUE"""),"Yes")</f>
        <v>Yes</v>
      </c>
      <c r="Z26" s="1" t="str">
        <f>IFERROR(__xludf.DUMMYFUNCTION("""COMPUTED_VALUE"""),"Yes")</f>
        <v>Yes</v>
      </c>
      <c r="AA26" s="1" t="str">
        <f>IFERROR(__xludf.DUMMYFUNCTION("""COMPUTED_VALUE"""),"Yes")</f>
        <v>Yes</v>
      </c>
      <c r="AB26" s="1"/>
      <c r="AC26" s="1"/>
      <c r="AD2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6" s="1"/>
      <c r="AF26" s="1" t="str">
        <f>IFERROR(__xludf.DUMMYFUNCTION("""COMPUTED_VALUE"""),"None")</f>
        <v>None</v>
      </c>
      <c r="AG26" s="1" t="str">
        <f>IFERROR(__xludf.DUMMYFUNCTION("""COMPUTED_VALUE"""),"Mild: Symptoms effectively managed at home")</f>
        <v>Mild: Symptoms effectively managed at home</v>
      </c>
      <c r="AH26" s="1" t="str">
        <f>IFERROR(__xludf.DUMMYFUNCTION("""COMPUTED_VALUE"""),"Second Dose")</f>
        <v>Second Dose</v>
      </c>
      <c r="AI26" s="1" t="str">
        <f>IFERROR(__xludf.DUMMYFUNCTION("""COMPUTED_VALUE"""),"Yes")</f>
        <v>Yes</v>
      </c>
    </row>
    <row r="27">
      <c r="A27" s="2">
        <f>IFERROR(__xludf.DUMMYFUNCTION("""COMPUTED_VALUE"""),44580.519404722225)</f>
        <v>44580.5194</v>
      </c>
      <c r="B27" s="1" t="str">
        <f>IFERROR(__xludf.DUMMYFUNCTION("""COMPUTED_VALUE"""),"poojasharma161732@gmail.com")</f>
        <v>poojasharma161732@gmail.com</v>
      </c>
      <c r="C27" s="1" t="str">
        <f>IFERROR(__xludf.DUMMYFUNCTION("""COMPUTED_VALUE"""),"Pooja")</f>
        <v>Pooja</v>
      </c>
      <c r="D27" s="1" t="str">
        <f>IFERROR(__xludf.DUMMYFUNCTION("""COMPUTED_VALUE"""),"B.A. (Hons) Philosophy")</f>
        <v>B.A. (Hons) Philosophy</v>
      </c>
      <c r="E27" s="1" t="str">
        <f>IFERROR(__xludf.DUMMYFUNCTION("""COMPUTED_VALUE"""),"21/1601")</f>
        <v>21/1601</v>
      </c>
      <c r="F27" s="3">
        <f>IFERROR(__xludf.DUMMYFUNCTION("""COMPUTED_VALUE"""),6.397988337E9)</f>
        <v>6397988337</v>
      </c>
      <c r="G27" s="1" t="str">
        <f>IFERROR(__xludf.DUMMYFUNCTION("""COMPUTED_VALUE"""),"Uttar Pradesh")</f>
        <v>Uttar Pradesh</v>
      </c>
      <c r="H27" s="1" t="str">
        <f>IFERROR(__xludf.DUMMYFUNCTION("""COMPUTED_VALUE"""),"Saraswati vihar senior secondary school")</f>
        <v>Saraswati vihar senior secondary school</v>
      </c>
      <c r="I27" s="1" t="str">
        <f>IFERROR(__xludf.DUMMYFUNCTION("""COMPUTED_VALUE"""),"Yes")</f>
        <v>Yes</v>
      </c>
      <c r="J27" s="1" t="str">
        <f>IFERROR(__xludf.DUMMYFUNCTION("""COMPUTED_VALUE"""),"Stanzin ")</f>
        <v>Stanzin </v>
      </c>
      <c r="K27" s="1" t="str">
        <f>IFERROR(__xludf.DUMMYFUNCTION("""COMPUTED_VALUE"""),"5-6 hours")</f>
        <v>5-6 hours</v>
      </c>
      <c r="L27" s="1" t="str">
        <f>IFERROR(__xludf.DUMMYFUNCTION("""COMPUTED_VALUE"""),"Convenience to outstation students")</f>
        <v>Convenience to outstation students</v>
      </c>
      <c r="M27" s="1" t="str">
        <f>IFERROR(__xludf.DUMMYFUNCTION("""COMPUTED_VALUE"""),"Students are sometimes less involved/engaged (leave the class in between)")</f>
        <v>Students are sometimes less involved/engaged (leave the class in between)</v>
      </c>
      <c r="N27" s="1">
        <f>IFERROR(__xludf.DUMMYFUNCTION("""COMPUTED_VALUE"""),5.0)</f>
        <v>5</v>
      </c>
      <c r="O27" s="1" t="str">
        <f>IFERROR(__xludf.DUMMYFUNCTION("""COMPUTED_VALUE"""),"Offline")</f>
        <v>Offline</v>
      </c>
      <c r="P27" s="1" t="str">
        <f>IFERROR(__xludf.DUMMYFUNCTION("""COMPUTED_VALUE"""),"Compulsion due to pandemic")</f>
        <v>Compulsion due to pandemic</v>
      </c>
      <c r="Q27" s="1" t="str">
        <f>IFERROR(__xludf.DUMMYFUNCTION("""COMPUTED_VALUE"""),"No")</f>
        <v>No</v>
      </c>
      <c r="R27" s="1" t="str">
        <f>IFERROR(__xludf.DUMMYFUNCTION("""COMPUTED_VALUE"""),"No")</f>
        <v>No</v>
      </c>
      <c r="S27" s="1" t="str">
        <f>IFERROR(__xludf.DUMMYFUNCTION("""COMPUTED_VALUE"""),"Yes")</f>
        <v>Yes</v>
      </c>
      <c r="T27" s="1" t="str">
        <f>IFERROR(__xludf.DUMMYFUNCTION("""COMPUTED_VALUE"""),"No")</f>
        <v>No</v>
      </c>
      <c r="U27" s="1" t="str">
        <f>IFERROR(__xludf.DUMMYFUNCTION("""COMPUTED_VALUE"""),"Yes")</f>
        <v>Yes</v>
      </c>
      <c r="V27" s="1" t="str">
        <f>IFERROR(__xludf.DUMMYFUNCTION("""COMPUTED_VALUE"""),"Online")</f>
        <v>Online</v>
      </c>
      <c r="W27" s="1" t="str">
        <f>IFERROR(__xludf.DUMMYFUNCTION("""COMPUTED_VALUE"""),"No")</f>
        <v>No</v>
      </c>
      <c r="X27" s="1" t="str">
        <f>IFERROR(__xludf.DUMMYFUNCTION("""COMPUTED_VALUE"""),"Yes")</f>
        <v>Yes</v>
      </c>
      <c r="Y27" s="1" t="str">
        <f>IFERROR(__xludf.DUMMYFUNCTION("""COMPUTED_VALUE"""),"Yes")</f>
        <v>Yes</v>
      </c>
      <c r="Z27" s="1" t="str">
        <f>IFERROR(__xludf.DUMMYFUNCTION("""COMPUTED_VALUE"""),"Yes")</f>
        <v>Yes</v>
      </c>
      <c r="AA27" s="1" t="str">
        <f>IFERROR(__xludf.DUMMYFUNCTION("""COMPUTED_VALUE"""),"No")</f>
        <v>No</v>
      </c>
      <c r="AB27" s="1" t="str">
        <f>IFERROR(__xludf.DUMMYFUNCTION("""COMPUTED_VALUE"""),"Yes it may helpful because I'm Little bit introvert ")</f>
        <v>Yes it may helpful because I'm Little bit introvert </v>
      </c>
      <c r="AC27" s="1" t="str">
        <f>IFERROR(__xludf.DUMMYFUNCTION("""COMPUTED_VALUE"""),"Not much ")</f>
        <v>Not much </v>
      </c>
      <c r="AD27" s="1" t="str">
        <f>IFERROR(__xludf.DUMMYFUNCTION("""COMPUTED_VALUE"""),"None")</f>
        <v>None</v>
      </c>
      <c r="AE27" s="1" t="str">
        <f>IFERROR(__xludf.DUMMYFUNCTION("""COMPUTED_VALUE"""),"Nothing ....i so happy with my life in rajayi")</f>
        <v>Nothing ....i so happy with my life in rajayi</v>
      </c>
      <c r="AF27" s="1" t="str">
        <f>IFERROR(__xludf.DUMMYFUNCTION("""COMPUTED_VALUE"""),"None")</f>
        <v>None</v>
      </c>
      <c r="AG27" s="1" t="str">
        <f>IFERROR(__xludf.DUMMYFUNCTION("""COMPUTED_VALUE"""),"None")</f>
        <v>None</v>
      </c>
      <c r="AH27" s="1" t="str">
        <f>IFERROR(__xludf.DUMMYFUNCTION("""COMPUTED_VALUE"""),"First Dose")</f>
        <v>First Dose</v>
      </c>
      <c r="AI27" s="1" t="str">
        <f>IFERROR(__xludf.DUMMYFUNCTION("""COMPUTED_VALUE"""),"No")</f>
        <v>No</v>
      </c>
    </row>
    <row r="28">
      <c r="A28" s="2">
        <f>IFERROR(__xludf.DUMMYFUNCTION("""COMPUTED_VALUE"""),44580.520096319444)</f>
        <v>44580.5201</v>
      </c>
      <c r="B28" s="1" t="str">
        <f>IFERROR(__xludf.DUMMYFUNCTION("""COMPUTED_VALUE"""),"prachi046yadav@gmail.com")</f>
        <v>prachi046yadav@gmail.com</v>
      </c>
      <c r="C28" s="1" t="str">
        <f>IFERROR(__xludf.DUMMYFUNCTION("""COMPUTED_VALUE"""),"Prachi yadav ")</f>
        <v>Prachi yadav </v>
      </c>
      <c r="D28" s="1" t="str">
        <f>IFERROR(__xludf.DUMMYFUNCTION("""COMPUTED_VALUE"""),"B.A. (Hons) Philosophy")</f>
        <v>B.A. (Hons) Philosophy</v>
      </c>
      <c r="E28" s="1" t="str">
        <f>IFERROR(__xludf.DUMMYFUNCTION("""COMPUTED_VALUE"""),"1198")</f>
        <v>1198</v>
      </c>
      <c r="F28" s="3">
        <f>IFERROR(__xludf.DUMMYFUNCTION("""COMPUTED_VALUE"""),9.667463416E9)</f>
        <v>9667463416</v>
      </c>
      <c r="G28" s="1" t="str">
        <f>IFERROR(__xludf.DUMMYFUNCTION("""COMPUTED_VALUE"""),"Delhi ")</f>
        <v>Delhi </v>
      </c>
      <c r="H28" s="1" t="str">
        <f>IFERROR(__xludf.DUMMYFUNCTION("""COMPUTED_VALUE"""),"Kendriya vidyalaya Pitampura")</f>
        <v>Kendriya vidyalaya Pitampura</v>
      </c>
      <c r="I28" s="1" t="str">
        <f>IFERROR(__xludf.DUMMYFUNCTION("""COMPUTED_VALUE"""),"Yes")</f>
        <v>Yes</v>
      </c>
      <c r="J28" s="1" t="str">
        <f>IFERROR(__xludf.DUMMYFUNCTION("""COMPUTED_VALUE"""),"Stanzin ma'am ")</f>
        <v>Stanzin ma'am </v>
      </c>
      <c r="K28" s="1" t="str">
        <f>IFERROR(__xludf.DUMMYFUNCTION("""COMPUTED_VALUE"""),"4-5 hours")</f>
        <v>4-5 hours</v>
      </c>
      <c r="L28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28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28" s="1">
        <f>IFERROR(__xludf.DUMMYFUNCTION("""COMPUTED_VALUE"""),4.0)</f>
        <v>4</v>
      </c>
      <c r="O28" s="1" t="str">
        <f>IFERROR(__xludf.DUMMYFUNCTION("""COMPUTED_VALUE"""),"Offline")</f>
        <v>Offline</v>
      </c>
      <c r="P28" s="1" t="str">
        <f>IFERROR(__xludf.DUMMYFUNCTION("""COMPUTED_VALUE"""),"Compulsion due to pandemic")</f>
        <v>Compulsion due to pandemic</v>
      </c>
      <c r="Q28" s="1" t="str">
        <f>IFERROR(__xludf.DUMMYFUNCTION("""COMPUTED_VALUE"""),"Yes")</f>
        <v>Yes</v>
      </c>
      <c r="R28" s="1" t="str">
        <f>IFERROR(__xludf.DUMMYFUNCTION("""COMPUTED_VALUE"""),"Yes")</f>
        <v>Yes</v>
      </c>
      <c r="S28" s="1" t="str">
        <f>IFERROR(__xludf.DUMMYFUNCTION("""COMPUTED_VALUE"""),"Yes")</f>
        <v>Yes</v>
      </c>
      <c r="T28" s="1" t="str">
        <f>IFERROR(__xludf.DUMMYFUNCTION("""COMPUTED_VALUE"""),"No")</f>
        <v>No</v>
      </c>
      <c r="U28" s="1" t="str">
        <f>IFERROR(__xludf.DUMMYFUNCTION("""COMPUTED_VALUE"""),"Yes")</f>
        <v>Yes</v>
      </c>
      <c r="V28" s="1" t="str">
        <f>IFERROR(__xludf.DUMMYFUNCTION("""COMPUTED_VALUE"""),"Offline")</f>
        <v>Offline</v>
      </c>
      <c r="W28" s="1" t="str">
        <f>IFERROR(__xludf.DUMMYFUNCTION("""COMPUTED_VALUE"""),"No")</f>
        <v>No</v>
      </c>
      <c r="X28" s="1" t="str">
        <f>IFERROR(__xludf.DUMMYFUNCTION("""COMPUTED_VALUE"""),"Yes")</f>
        <v>Yes</v>
      </c>
      <c r="Y28" s="1" t="str">
        <f>IFERROR(__xludf.DUMMYFUNCTION("""COMPUTED_VALUE"""),"Yes")</f>
        <v>Yes</v>
      </c>
      <c r="Z28" s="1" t="str">
        <f>IFERROR(__xludf.DUMMYFUNCTION("""COMPUTED_VALUE"""),"Yes")</f>
        <v>Yes</v>
      </c>
      <c r="AA28" s="1" t="str">
        <f>IFERROR(__xludf.DUMMYFUNCTION("""COMPUTED_VALUE"""),"Yes")</f>
        <v>Yes</v>
      </c>
      <c r="AB28" s="1" t="str">
        <f>IFERROR(__xludf.DUMMYFUNCTION("""COMPUTED_VALUE"""),"Not now ")</f>
        <v>Not now </v>
      </c>
      <c r="AC28" s="1" t="str">
        <f>IFERROR(__xludf.DUMMYFUNCTION("""COMPUTED_VALUE"""),"No ")</f>
        <v>No </v>
      </c>
      <c r="AD2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8" s="1" t="str">
        <f>IFERROR(__xludf.DUMMYFUNCTION("""COMPUTED_VALUE"""),"Spending time with family and friends")</f>
        <v>Spending time with family and friends</v>
      </c>
      <c r="AF2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8" s="1" t="str">
        <f>IFERROR(__xludf.DUMMYFUNCTION("""COMPUTED_VALUE"""),"None")</f>
        <v>None</v>
      </c>
      <c r="AH28" s="1" t="str">
        <f>IFERROR(__xludf.DUMMYFUNCTION("""COMPUTED_VALUE"""),"Second Dose")</f>
        <v>Second Dose</v>
      </c>
      <c r="AI28" s="1" t="str">
        <f>IFERROR(__xludf.DUMMYFUNCTION("""COMPUTED_VALUE"""),"Yes")</f>
        <v>Yes</v>
      </c>
    </row>
    <row r="29">
      <c r="A29" s="2">
        <f>IFERROR(__xludf.DUMMYFUNCTION("""COMPUTED_VALUE"""),44580.52191899306)</f>
        <v>44580.52192</v>
      </c>
      <c r="B29" s="1" t="str">
        <f>IFERROR(__xludf.DUMMYFUNCTION("""COMPUTED_VALUE"""),"saumyatiwari200101@gmail.com")</f>
        <v>saumyatiwari200101@gmail.com</v>
      </c>
      <c r="C29" s="1" t="str">
        <f>IFERROR(__xludf.DUMMYFUNCTION("""COMPUTED_VALUE"""),"Saumya Tiwari")</f>
        <v>Saumya Tiwari</v>
      </c>
      <c r="D29" s="1" t="str">
        <f>IFERROR(__xludf.DUMMYFUNCTION("""COMPUTED_VALUE"""),"B.A. (Hons) Philosophy")</f>
        <v>B.A. (Hons) Philosophy</v>
      </c>
      <c r="E29" s="1" t="str">
        <f>IFERROR(__xludf.DUMMYFUNCTION("""COMPUTED_VALUE"""),"1252")</f>
        <v>1252</v>
      </c>
      <c r="F29" s="3"/>
      <c r="G29" s="1" t="str">
        <f>IFERROR(__xludf.DUMMYFUNCTION("""COMPUTED_VALUE"""),"Gopalganj/Bihar")</f>
        <v>Gopalganj/Bihar</v>
      </c>
      <c r="H29" s="1" t="str">
        <f>IFERROR(__xludf.DUMMYFUNCTION("""COMPUTED_VALUE"""),"Mahendra Mahila College ")</f>
        <v>Mahendra Mahila College </v>
      </c>
      <c r="I29" s="1" t="str">
        <f>IFERROR(__xludf.DUMMYFUNCTION("""COMPUTED_VALUE"""),"Yes")</f>
        <v>Yes</v>
      </c>
      <c r="J29" s="1" t="str">
        <f>IFERROR(__xludf.DUMMYFUNCTION("""COMPUTED_VALUE"""),"Stanzin")</f>
        <v>Stanzin</v>
      </c>
      <c r="K29" s="1" t="str">
        <f>IFERROR(__xludf.DUMMYFUNCTION("""COMPUTED_VALUE"""),"5-6 hours")</f>
        <v>5-6 hours</v>
      </c>
      <c r="L29" s="1" t="str">
        <f>IFERROR(__xludf.DUMMYFUNCTION("""COMPUTED_VALUE"""),"Time saved in travelling")</f>
        <v>Time saved in travelling</v>
      </c>
      <c r="M29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29" s="1">
        <f>IFERROR(__xludf.DUMMYFUNCTION("""COMPUTED_VALUE"""),5.0)</f>
        <v>5</v>
      </c>
      <c r="O29" s="1" t="str">
        <f>IFERROR(__xludf.DUMMYFUNCTION("""COMPUTED_VALUE"""),"Offline")</f>
        <v>Offline</v>
      </c>
      <c r="P29" s="1" t="str">
        <f>IFERROR(__xludf.DUMMYFUNCTION("""COMPUTED_VALUE"""),"Compulsion due to pandemic")</f>
        <v>Compulsion due to pandemic</v>
      </c>
      <c r="Q29" s="1" t="str">
        <f>IFERROR(__xludf.DUMMYFUNCTION("""COMPUTED_VALUE"""),"Yes")</f>
        <v>Yes</v>
      </c>
      <c r="R29" s="1" t="str">
        <f>IFERROR(__xludf.DUMMYFUNCTION("""COMPUTED_VALUE"""),"Yes")</f>
        <v>Yes</v>
      </c>
      <c r="S29" s="1" t="str">
        <f>IFERROR(__xludf.DUMMYFUNCTION("""COMPUTED_VALUE"""),"Yes")</f>
        <v>Yes</v>
      </c>
      <c r="T29" s="1" t="str">
        <f>IFERROR(__xludf.DUMMYFUNCTION("""COMPUTED_VALUE"""),"Yes")</f>
        <v>Yes</v>
      </c>
      <c r="U29" s="1" t="str">
        <f>IFERROR(__xludf.DUMMYFUNCTION("""COMPUTED_VALUE"""),"Yes")</f>
        <v>Yes</v>
      </c>
      <c r="V29" s="1" t="str">
        <f>IFERROR(__xludf.DUMMYFUNCTION("""COMPUTED_VALUE"""),"Online")</f>
        <v>Online</v>
      </c>
      <c r="W29" s="1" t="str">
        <f>IFERROR(__xludf.DUMMYFUNCTION("""COMPUTED_VALUE"""),"No")</f>
        <v>No</v>
      </c>
      <c r="X29" s="1" t="str">
        <f>IFERROR(__xludf.DUMMYFUNCTION("""COMPUTED_VALUE"""),"Yes")</f>
        <v>Yes</v>
      </c>
      <c r="Y29" s="1" t="str">
        <f>IFERROR(__xludf.DUMMYFUNCTION("""COMPUTED_VALUE"""),"Yes")</f>
        <v>Yes</v>
      </c>
      <c r="Z29" s="1" t="str">
        <f>IFERROR(__xludf.DUMMYFUNCTION("""COMPUTED_VALUE"""),"Yes")</f>
        <v>Yes</v>
      </c>
      <c r="AA29" s="1" t="str">
        <f>IFERROR(__xludf.DUMMYFUNCTION("""COMPUTED_VALUE"""),"Yes")</f>
        <v>Yes</v>
      </c>
      <c r="AB29" s="1" t="str">
        <f>IFERROR(__xludf.DUMMYFUNCTION("""COMPUTED_VALUE"""),"No")</f>
        <v>No</v>
      </c>
      <c r="AC29" s="1" t="str">
        <f>IFERROR(__xludf.DUMMYFUNCTION("""COMPUTED_VALUE"""),"No")</f>
        <v>No</v>
      </c>
      <c r="AD29" s="1" t="str">
        <f>IFERROR(__xludf.DUMMYFUNCTION("""COMPUTED_VALUE"""),"None")</f>
        <v>None</v>
      </c>
      <c r="AE29" s="1" t="str">
        <f>IFERROR(__xludf.DUMMYFUNCTION("""COMPUTED_VALUE"""),"Nothing")</f>
        <v>Nothing</v>
      </c>
      <c r="AF29" s="1" t="str">
        <f>IFERROR(__xludf.DUMMYFUNCTION("""COMPUTED_VALUE"""),"None")</f>
        <v>None</v>
      </c>
      <c r="AG29" s="1" t="str">
        <f>IFERROR(__xludf.DUMMYFUNCTION("""COMPUTED_VALUE"""),"Mild: Symptoms effectively managed at home")</f>
        <v>Mild: Symptoms effectively managed at home</v>
      </c>
      <c r="AH29" s="1" t="str">
        <f>IFERROR(__xludf.DUMMYFUNCTION("""COMPUTED_VALUE"""),"First Dose")</f>
        <v>First Dose</v>
      </c>
      <c r="AI29" s="1" t="str">
        <f>IFERROR(__xludf.DUMMYFUNCTION("""COMPUTED_VALUE"""),"Yes")</f>
        <v>Yes</v>
      </c>
    </row>
    <row r="30">
      <c r="A30" s="2">
        <f>IFERROR(__xludf.DUMMYFUNCTION("""COMPUTED_VALUE"""),44580.522694803236)</f>
        <v>44580.52269</v>
      </c>
      <c r="B30" s="1" t="str">
        <f>IFERROR(__xludf.DUMMYFUNCTION("""COMPUTED_VALUE"""),"sanwalbhumika7@gmail.com")</f>
        <v>sanwalbhumika7@gmail.com</v>
      </c>
      <c r="C30" s="1" t="str">
        <f>IFERROR(__xludf.DUMMYFUNCTION("""COMPUTED_VALUE"""),"Bhumika Sanwal")</f>
        <v>Bhumika Sanwal</v>
      </c>
      <c r="D30" s="1" t="str">
        <f>IFERROR(__xludf.DUMMYFUNCTION("""COMPUTED_VALUE"""),"B.A. (Hons) Philosophy")</f>
        <v>B.A. (Hons) Philosophy</v>
      </c>
      <c r="E30" s="1" t="str">
        <f>IFERROR(__xludf.DUMMYFUNCTION("""COMPUTED_VALUE"""),"21/0192")</f>
        <v>21/0192</v>
      </c>
      <c r="F30" s="3">
        <f>IFERROR(__xludf.DUMMYFUNCTION("""COMPUTED_VALUE"""),8.929509205E9)</f>
        <v>8929509205</v>
      </c>
      <c r="G30" s="1" t="str">
        <f>IFERROR(__xludf.DUMMYFUNCTION("""COMPUTED_VALUE"""),"New Delhi")</f>
        <v>New Delhi</v>
      </c>
      <c r="H30" s="1" t="str">
        <f>IFERROR(__xludf.DUMMYFUNCTION("""COMPUTED_VALUE"""),"Shri Daulat Ram Public Senior Secondary School")</f>
        <v>Shri Daulat Ram Public Senior Secondary School</v>
      </c>
      <c r="I30" s="1" t="str">
        <f>IFERROR(__xludf.DUMMYFUNCTION("""COMPUTED_VALUE"""),"Yes")</f>
        <v>Yes</v>
      </c>
      <c r="J30" s="1" t="str">
        <f>IFERROR(__xludf.DUMMYFUNCTION("""COMPUTED_VALUE"""),"Shiwani Ma'am")</f>
        <v>Shiwani Ma'am</v>
      </c>
      <c r="K30" s="1" t="str">
        <f>IFERROR(__xludf.DUMMYFUNCTION("""COMPUTED_VALUE"""),"4-5 hours")</f>
        <v>4-5 hours</v>
      </c>
      <c r="L30" s="1" t="str">
        <f>IFERROR(__xludf.DUMMYFUNCTION("""COMPUTED_VALUE"""),"Other")</f>
        <v>Other</v>
      </c>
      <c r="M30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30" s="1">
        <f>IFERROR(__xludf.DUMMYFUNCTION("""COMPUTED_VALUE"""),6.0)</f>
        <v>6</v>
      </c>
      <c r="O30" s="1" t="str">
        <f>IFERROR(__xludf.DUMMYFUNCTION("""COMPUTED_VALUE"""),"Offline")</f>
        <v>Offline</v>
      </c>
      <c r="P30" s="1" t="str">
        <f>IFERROR(__xludf.DUMMYFUNCTION("""COMPUTED_VALUE"""),"Compulsion due to pandemic")</f>
        <v>Compulsion due to pandemic</v>
      </c>
      <c r="Q30" s="1" t="str">
        <f>IFERROR(__xludf.DUMMYFUNCTION("""COMPUTED_VALUE"""),"Yes")</f>
        <v>Yes</v>
      </c>
      <c r="R30" s="1" t="str">
        <f>IFERROR(__xludf.DUMMYFUNCTION("""COMPUTED_VALUE"""),"Yes")</f>
        <v>Yes</v>
      </c>
      <c r="S30" s="1" t="str">
        <f>IFERROR(__xludf.DUMMYFUNCTION("""COMPUTED_VALUE"""),"Yes")</f>
        <v>Yes</v>
      </c>
      <c r="T30" s="1" t="str">
        <f>IFERROR(__xludf.DUMMYFUNCTION("""COMPUTED_VALUE"""),"Yes")</f>
        <v>Yes</v>
      </c>
      <c r="U30" s="1" t="str">
        <f>IFERROR(__xludf.DUMMYFUNCTION("""COMPUTED_VALUE"""),"Yes")</f>
        <v>Yes</v>
      </c>
      <c r="V30" s="1" t="str">
        <f>IFERROR(__xludf.DUMMYFUNCTION("""COMPUTED_VALUE"""),"Offline")</f>
        <v>Offline</v>
      </c>
      <c r="W30" s="1" t="str">
        <f>IFERROR(__xludf.DUMMYFUNCTION("""COMPUTED_VALUE"""),"Yes")</f>
        <v>Yes</v>
      </c>
      <c r="X30" s="1" t="str">
        <f>IFERROR(__xludf.DUMMYFUNCTION("""COMPUTED_VALUE"""),"Yes")</f>
        <v>Yes</v>
      </c>
      <c r="Y30" s="1" t="str">
        <f>IFERROR(__xludf.DUMMYFUNCTION("""COMPUTED_VALUE"""),"Yes")</f>
        <v>Yes</v>
      </c>
      <c r="Z30" s="1" t="str">
        <f>IFERROR(__xludf.DUMMYFUNCTION("""COMPUTED_VALUE"""),"Yes")</f>
        <v>Yes</v>
      </c>
      <c r="AA30" s="1" t="str">
        <f>IFERROR(__xludf.DUMMYFUNCTION("""COMPUTED_VALUE"""),"Yes")</f>
        <v>Yes</v>
      </c>
      <c r="AB30" s="1" t="str">
        <f>IFERROR(__xludf.DUMMYFUNCTION("""COMPUTED_VALUE"""),"No")</f>
        <v>No</v>
      </c>
      <c r="AC30" s="1" t="str">
        <f>IFERROR(__xludf.DUMMYFUNCTION("""COMPUTED_VALUE"""),"No")</f>
        <v>No</v>
      </c>
      <c r="AD3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0" s="1"/>
      <c r="AF30" s="1" t="str">
        <f>IFERROR(__xludf.DUMMYFUNCTION("""COMPUTED_VALUE"""),"None")</f>
        <v>None</v>
      </c>
      <c r="AG30" s="1" t="str">
        <f>IFERROR(__xludf.DUMMYFUNCTION("""COMPUTED_VALUE"""),"None")</f>
        <v>None</v>
      </c>
      <c r="AH30" s="1" t="str">
        <f>IFERROR(__xludf.DUMMYFUNCTION("""COMPUTED_VALUE"""),"First Dose")</f>
        <v>First Dose</v>
      </c>
      <c r="AI30" s="1" t="str">
        <f>IFERROR(__xludf.DUMMYFUNCTION("""COMPUTED_VALUE"""),"Yes")</f>
        <v>Yes</v>
      </c>
    </row>
    <row r="31">
      <c r="A31" s="2">
        <f>IFERROR(__xludf.DUMMYFUNCTION("""COMPUTED_VALUE"""),44580.52407983796)</f>
        <v>44580.52408</v>
      </c>
      <c r="B31" s="1" t="str">
        <f>IFERROR(__xludf.DUMMYFUNCTION("""COMPUTED_VALUE"""),"alicekapri@gmail.com")</f>
        <v>alicekapri@gmail.com</v>
      </c>
      <c r="C31" s="1" t="str">
        <f>IFERROR(__xludf.DUMMYFUNCTION("""COMPUTED_VALUE"""),"Alice")</f>
        <v>Alice</v>
      </c>
      <c r="D31" s="1" t="str">
        <f>IFERROR(__xludf.DUMMYFUNCTION("""COMPUTED_VALUE"""),"B.A. (Hons) Philosophy")</f>
        <v>B.A. (Hons) Philosophy</v>
      </c>
      <c r="E31" s="1" t="str">
        <f>IFERROR(__xludf.DUMMYFUNCTION("""COMPUTED_VALUE"""),"Shyama Prasad Mukherjee College,  Delhi University")</f>
        <v>Shyama Prasad Mukherjee College,  Delhi University</v>
      </c>
      <c r="F31" s="3">
        <f>IFERROR(__xludf.DUMMYFUNCTION("""COMPUTED_VALUE"""),8.797865364E9)</f>
        <v>8797865364</v>
      </c>
      <c r="G31" s="1" t="str">
        <f>IFERROR(__xludf.DUMMYFUNCTION("""COMPUTED_VALUE"""),"Madhubani, Bihar")</f>
        <v>Madhubani, Bihar</v>
      </c>
      <c r="H31" s="1" t="str">
        <f>IFERROR(__xludf.DUMMYFUNCTION("""COMPUTED_VALUE"""),"Regional Secondary School, Madhubani, Bihar")</f>
        <v>Regional Secondary School, Madhubani, Bihar</v>
      </c>
      <c r="I31" s="1" t="str">
        <f>IFERROR(__xludf.DUMMYFUNCTION("""COMPUTED_VALUE"""),"Yes")</f>
        <v>Yes</v>
      </c>
      <c r="J31" s="1" t="str">
        <f>IFERROR(__xludf.DUMMYFUNCTION("""COMPUTED_VALUE""")," Miss Stanzin")</f>
        <v> Miss Stanzin</v>
      </c>
      <c r="K31" s="1" t="str">
        <f>IFERROR(__xludf.DUMMYFUNCTION("""COMPUTED_VALUE"""),"5-6 hours")</f>
        <v>5-6 hours</v>
      </c>
      <c r="L31" s="1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M31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31" s="1">
        <f>IFERROR(__xludf.DUMMYFUNCTION("""COMPUTED_VALUE"""),9.0)</f>
        <v>9</v>
      </c>
      <c r="O31" s="1" t="str">
        <f>IFERROR(__xludf.DUMMYFUNCTION("""COMPUTED_VALUE"""),"Blended Learning (both)")</f>
        <v>Blended Learning (both)</v>
      </c>
      <c r="P31" s="1" t="str">
        <f>IFERROR(__xludf.DUMMYFUNCTION("""COMPUTED_VALUE"""),"Compulsion due to pandemic")</f>
        <v>Compulsion due to pandemic</v>
      </c>
      <c r="Q31" s="1" t="str">
        <f>IFERROR(__xludf.DUMMYFUNCTION("""COMPUTED_VALUE"""),"Yes")</f>
        <v>Yes</v>
      </c>
      <c r="R31" s="1" t="str">
        <f>IFERROR(__xludf.DUMMYFUNCTION("""COMPUTED_VALUE"""),"Yes")</f>
        <v>Yes</v>
      </c>
      <c r="S31" s="1" t="str">
        <f>IFERROR(__xludf.DUMMYFUNCTION("""COMPUTED_VALUE"""),"Yes")</f>
        <v>Yes</v>
      </c>
      <c r="T31" s="1" t="str">
        <f>IFERROR(__xludf.DUMMYFUNCTION("""COMPUTED_VALUE"""),"Yes")</f>
        <v>Yes</v>
      </c>
      <c r="U31" s="1" t="str">
        <f>IFERROR(__xludf.DUMMYFUNCTION("""COMPUTED_VALUE"""),"Yes")</f>
        <v>Yes</v>
      </c>
      <c r="V31" s="1" t="str">
        <f>IFERROR(__xludf.DUMMYFUNCTION("""COMPUTED_VALUE"""),"Offline")</f>
        <v>Offline</v>
      </c>
      <c r="W31" s="1" t="str">
        <f>IFERROR(__xludf.DUMMYFUNCTION("""COMPUTED_VALUE"""),"No")</f>
        <v>No</v>
      </c>
      <c r="X31" s="1" t="str">
        <f>IFERROR(__xludf.DUMMYFUNCTION("""COMPUTED_VALUE"""),"Yes")</f>
        <v>Yes</v>
      </c>
      <c r="Y31" s="1" t="str">
        <f>IFERROR(__xludf.DUMMYFUNCTION("""COMPUTED_VALUE"""),"Yes")</f>
        <v>Yes</v>
      </c>
      <c r="Z31" s="1" t="str">
        <f>IFERROR(__xludf.DUMMYFUNCTION("""COMPUTED_VALUE"""),"Yes")</f>
        <v>Yes</v>
      </c>
      <c r="AA31" s="1" t="str">
        <f>IFERROR(__xludf.DUMMYFUNCTION("""COMPUTED_VALUE"""),"Yes")</f>
        <v>Yes</v>
      </c>
      <c r="AB31" s="1" t="str">
        <f>IFERROR(__xludf.DUMMYFUNCTION("""COMPUTED_VALUE"""),"Yes , ofcourse I want some  specific holistic development. ")</f>
        <v>Yes , ofcourse I want some  specific holistic development. </v>
      </c>
      <c r="AC31" s="1" t="str">
        <f>IFERROR(__xludf.DUMMYFUNCTION("""COMPUTED_VALUE"""),"Yes")</f>
        <v>Yes</v>
      </c>
      <c r="AD31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31" s="1" t="str">
        <f>IFERROR(__xludf.DUMMYFUNCTION("""COMPUTED_VALUE"""),"I use to keep silent during dealing with any type stress,  I also use to pronounce the most sacred and Hilling word"" OM"" minimum 11 times.,and  success to get deal with any stress.")</f>
        <v>I use to keep silent during dealing with any type stress,  I also use to pronounce the most sacred and Hilling word" OM" minimum 11 times.,and  success to get deal with any stress.</v>
      </c>
      <c r="AF3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1" s="1" t="str">
        <f>IFERROR(__xludf.DUMMYFUNCTION("""COMPUTED_VALUE"""),"Mild: Symptoms effectively managed at home")</f>
        <v>Mild: Symptoms effectively managed at home</v>
      </c>
      <c r="AH31" s="1" t="str">
        <f>IFERROR(__xludf.DUMMYFUNCTION("""COMPUTED_VALUE"""),"Second Dose")</f>
        <v>Second Dose</v>
      </c>
      <c r="AI31" s="1" t="str">
        <f>IFERROR(__xludf.DUMMYFUNCTION("""COMPUTED_VALUE"""),"Yes")</f>
        <v>Yes</v>
      </c>
    </row>
    <row r="32">
      <c r="A32" s="2">
        <f>IFERROR(__xludf.DUMMYFUNCTION("""COMPUTED_VALUE"""),44580.52551920139)</f>
        <v>44580.52552</v>
      </c>
      <c r="B32" s="1" t="str">
        <f>IFERROR(__xludf.DUMMYFUNCTION("""COMPUTED_VALUE"""),"kanishkasingh078@gmail.com")</f>
        <v>kanishkasingh078@gmail.com</v>
      </c>
      <c r="C32" s="1" t="str">
        <f>IFERROR(__xludf.DUMMYFUNCTION("""COMPUTED_VALUE"""),"Kanishka Singh")</f>
        <v>Kanishka Singh</v>
      </c>
      <c r="D32" s="1" t="str">
        <f>IFERROR(__xludf.DUMMYFUNCTION("""COMPUTED_VALUE"""),"B.A. (Hons) Philosophy")</f>
        <v>B.A. (Hons) Philosophy</v>
      </c>
      <c r="E32" s="1" t="str">
        <f>IFERROR(__xludf.DUMMYFUNCTION("""COMPUTED_VALUE"""),"21/1133")</f>
        <v>21/1133</v>
      </c>
      <c r="F32" s="3">
        <f>IFERROR(__xludf.DUMMYFUNCTION("""COMPUTED_VALUE"""),9.818584997E9)</f>
        <v>9818584997</v>
      </c>
      <c r="G32" s="1" t="str">
        <f>IFERROR(__xludf.DUMMYFUNCTION("""COMPUTED_VALUE"""),"Delhi")</f>
        <v>Delhi</v>
      </c>
      <c r="H32" s="1" t="str">
        <f>IFERROR(__xludf.DUMMYFUNCTION("""COMPUTED_VALUE"""),"Satbhrawan Arya Girls Sr. Sec. School")</f>
        <v>Satbhrawan Arya Girls Sr. Sec. School</v>
      </c>
      <c r="I32" s="1" t="str">
        <f>IFERROR(__xludf.DUMMYFUNCTION("""COMPUTED_VALUE"""),"Yes")</f>
        <v>Yes</v>
      </c>
      <c r="J32" s="1" t="str">
        <f>IFERROR(__xludf.DUMMYFUNCTION("""COMPUTED_VALUE"""),"Stanzin Yangdol")</f>
        <v>Stanzin Yangdol</v>
      </c>
      <c r="K32" s="1" t="str">
        <f>IFERROR(__xludf.DUMMYFUNCTION("""COMPUTED_VALUE"""),"5-6 hours")</f>
        <v>5-6 hours</v>
      </c>
      <c r="L32" s="1" t="str">
        <f>IFERROR(__xludf.DUMMYFUNCTION("""COMPUTED_VALUE"""),"Convenience to outstation students, Other")</f>
        <v>Convenience to outstation students, Other</v>
      </c>
      <c r="M3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32" s="1">
        <f>IFERROR(__xludf.DUMMYFUNCTION("""COMPUTED_VALUE"""),2.0)</f>
        <v>2</v>
      </c>
      <c r="O32" s="1" t="str">
        <f>IFERROR(__xludf.DUMMYFUNCTION("""COMPUTED_VALUE"""),"Offline")</f>
        <v>Offline</v>
      </c>
      <c r="P32" s="1" t="str">
        <f>IFERROR(__xludf.DUMMYFUNCTION("""COMPUTED_VALUE"""),"Compulsion due to pandemic")</f>
        <v>Compulsion due to pandemic</v>
      </c>
      <c r="Q32" s="1" t="str">
        <f>IFERROR(__xludf.DUMMYFUNCTION("""COMPUTED_VALUE"""),"Yes")</f>
        <v>Yes</v>
      </c>
      <c r="R32" s="1" t="str">
        <f>IFERROR(__xludf.DUMMYFUNCTION("""COMPUTED_VALUE"""),"Yes")</f>
        <v>Yes</v>
      </c>
      <c r="S32" s="1" t="str">
        <f>IFERROR(__xludf.DUMMYFUNCTION("""COMPUTED_VALUE"""),"Yes")</f>
        <v>Yes</v>
      </c>
      <c r="T32" s="1" t="str">
        <f>IFERROR(__xludf.DUMMYFUNCTION("""COMPUTED_VALUE"""),"Yes")</f>
        <v>Yes</v>
      </c>
      <c r="U32" s="1" t="str">
        <f>IFERROR(__xludf.DUMMYFUNCTION("""COMPUTED_VALUE"""),"Yes")</f>
        <v>Yes</v>
      </c>
      <c r="V32" s="1" t="str">
        <f>IFERROR(__xludf.DUMMYFUNCTION("""COMPUTED_VALUE"""),"Online")</f>
        <v>Online</v>
      </c>
      <c r="W32" s="1" t="str">
        <f>IFERROR(__xludf.DUMMYFUNCTION("""COMPUTED_VALUE"""),"No")</f>
        <v>No</v>
      </c>
      <c r="X32" s="1" t="str">
        <f>IFERROR(__xludf.DUMMYFUNCTION("""COMPUTED_VALUE"""),"Yes")</f>
        <v>Yes</v>
      </c>
      <c r="Y32" s="1" t="str">
        <f>IFERROR(__xludf.DUMMYFUNCTION("""COMPUTED_VALUE"""),"Yes")</f>
        <v>Yes</v>
      </c>
      <c r="Z32" s="1" t="str">
        <f>IFERROR(__xludf.DUMMYFUNCTION("""COMPUTED_VALUE"""),"Yes")</f>
        <v>Yes</v>
      </c>
      <c r="AA32" s="1" t="str">
        <f>IFERROR(__xludf.DUMMYFUNCTION("""COMPUTED_VALUE"""),"Yes")</f>
        <v>Yes</v>
      </c>
      <c r="AB32" s="1" t="str">
        <f>IFERROR(__xludf.DUMMYFUNCTION("""COMPUTED_VALUE"""),"No")</f>
        <v>No</v>
      </c>
      <c r="AC32" s="1" t="str">
        <f>IFERROR(__xludf.DUMMYFUNCTION("""COMPUTED_VALUE"""),"Yes")</f>
        <v>Yes</v>
      </c>
      <c r="AD32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32" s="1" t="str">
        <f>IFERROR(__xludf.DUMMYFUNCTION("""COMPUTED_VALUE"""),"Music and meditation")</f>
        <v>Music and meditation</v>
      </c>
      <c r="AF3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2" s="1" t="str">
        <f>IFERROR(__xludf.DUMMYFUNCTION("""COMPUTED_VALUE"""),"Mild: Symptoms effectively managed at home")</f>
        <v>Mild: Symptoms effectively managed at home</v>
      </c>
      <c r="AH32" s="1" t="str">
        <f>IFERROR(__xludf.DUMMYFUNCTION("""COMPUTED_VALUE"""),"Second Dose")</f>
        <v>Second Dose</v>
      </c>
      <c r="AI32" s="1" t="str">
        <f>IFERROR(__xludf.DUMMYFUNCTION("""COMPUTED_VALUE"""),"Yes")</f>
        <v>Yes</v>
      </c>
    </row>
    <row r="33">
      <c r="A33" s="2">
        <f>IFERROR(__xludf.DUMMYFUNCTION("""COMPUTED_VALUE"""),44580.52592541667)</f>
        <v>44580.52593</v>
      </c>
      <c r="B33" s="1" t="str">
        <f>IFERROR(__xludf.DUMMYFUNCTION("""COMPUTED_VALUE"""),"muskantalwar76@gmail.com")</f>
        <v>muskantalwar76@gmail.com</v>
      </c>
      <c r="C33" s="1" t="str">
        <f>IFERROR(__xludf.DUMMYFUNCTION("""COMPUTED_VALUE"""),"MUSKAN TALWAR ")</f>
        <v>MUSKAN TALWAR </v>
      </c>
      <c r="D33" s="1" t="str">
        <f>IFERROR(__xludf.DUMMYFUNCTION("""COMPUTED_VALUE"""),"B.A. (Hons) Philosophy")</f>
        <v>B.A. (Hons) Philosophy</v>
      </c>
      <c r="E33" s="1" t="str">
        <f>IFERROR(__xludf.DUMMYFUNCTION("""COMPUTED_VALUE"""),"21/0197")</f>
        <v>21/0197</v>
      </c>
      <c r="F33" s="3">
        <f>IFERROR(__xludf.DUMMYFUNCTION("""COMPUTED_VALUE"""),8.920618458E9)</f>
        <v>8920618458</v>
      </c>
      <c r="G33" s="1" t="str">
        <f>IFERROR(__xludf.DUMMYFUNCTION("""COMPUTED_VALUE"""),"DELHI ")</f>
        <v>DELHI </v>
      </c>
      <c r="H33" s="1" t="str">
        <f>IFERROR(__xludf.DUMMYFUNCTION("""COMPUTED_VALUE"""),"KULACHI HANSRAJ MODEL SCHOOL ")</f>
        <v>KULACHI HANSRAJ MODEL SCHOOL </v>
      </c>
      <c r="I33" s="1" t="str">
        <f>IFERROR(__xludf.DUMMYFUNCTION("""COMPUTED_VALUE"""),"Yes")</f>
        <v>Yes</v>
      </c>
      <c r="J33" s="1" t="str">
        <f>IFERROR(__xludf.DUMMYFUNCTION("""COMPUTED_VALUE"""),"SHIWANI MA'AM ")</f>
        <v>SHIWANI MA'AM </v>
      </c>
      <c r="K33" s="1" t="str">
        <f>IFERROR(__xludf.DUMMYFUNCTION("""COMPUTED_VALUE"""),"5-6 hours")</f>
        <v>5-6 hours</v>
      </c>
      <c r="L33" s="1" t="str">
        <f>IFERROR(__xludf.DUMMYFUNCTION("""COMPUTED_VALUE"""),"Time saved in travelling")</f>
        <v>Time saved in travelling</v>
      </c>
      <c r="M33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33" s="1">
        <f>IFERROR(__xludf.DUMMYFUNCTION("""COMPUTED_VALUE"""),5.0)</f>
        <v>5</v>
      </c>
      <c r="O33" s="1" t="str">
        <f>IFERROR(__xludf.DUMMYFUNCTION("""COMPUTED_VALUE"""),"Blended Learning (both)")</f>
        <v>Blended Learning (both)</v>
      </c>
      <c r="P33" s="1" t="str">
        <f>IFERROR(__xludf.DUMMYFUNCTION("""COMPUTED_VALUE"""),"Compulsion due to pandemic")</f>
        <v>Compulsion due to pandemic</v>
      </c>
      <c r="Q33" s="1" t="str">
        <f>IFERROR(__xludf.DUMMYFUNCTION("""COMPUTED_VALUE"""),"Yes")</f>
        <v>Yes</v>
      </c>
      <c r="R33" s="1" t="str">
        <f>IFERROR(__xludf.DUMMYFUNCTION("""COMPUTED_VALUE"""),"Yes")</f>
        <v>Yes</v>
      </c>
      <c r="S33" s="1" t="str">
        <f>IFERROR(__xludf.DUMMYFUNCTION("""COMPUTED_VALUE"""),"Yes")</f>
        <v>Yes</v>
      </c>
      <c r="T33" s="1" t="str">
        <f>IFERROR(__xludf.DUMMYFUNCTION("""COMPUTED_VALUE"""),"Yes")</f>
        <v>Yes</v>
      </c>
      <c r="U33" s="1" t="str">
        <f>IFERROR(__xludf.DUMMYFUNCTION("""COMPUTED_VALUE"""),"No")</f>
        <v>No</v>
      </c>
      <c r="V33" s="1" t="str">
        <f>IFERROR(__xludf.DUMMYFUNCTION("""COMPUTED_VALUE"""),"Online")</f>
        <v>Online</v>
      </c>
      <c r="W33" s="1" t="str">
        <f>IFERROR(__xludf.DUMMYFUNCTION("""COMPUTED_VALUE"""),"Yes")</f>
        <v>Yes</v>
      </c>
      <c r="X33" s="1" t="str">
        <f>IFERROR(__xludf.DUMMYFUNCTION("""COMPUTED_VALUE"""),"No")</f>
        <v>No</v>
      </c>
      <c r="Y33" s="1" t="str">
        <f>IFERROR(__xludf.DUMMYFUNCTION("""COMPUTED_VALUE"""),"Yes")</f>
        <v>Yes</v>
      </c>
      <c r="Z33" s="1" t="str">
        <f>IFERROR(__xludf.DUMMYFUNCTION("""COMPUTED_VALUE"""),"Yes")</f>
        <v>Yes</v>
      </c>
      <c r="AA33" s="1" t="str">
        <f>IFERROR(__xludf.DUMMYFUNCTION("""COMPUTED_VALUE"""),"Yes")</f>
        <v>Yes</v>
      </c>
      <c r="AB33" s="1" t="str">
        <f>IFERROR(__xludf.DUMMYFUNCTION("""COMPUTED_VALUE"""),"No")</f>
        <v>No</v>
      </c>
      <c r="AC33" s="1" t="str">
        <f>IFERROR(__xludf.DUMMYFUNCTION("""COMPUTED_VALUE"""),"Sometimes in academic matters ")</f>
        <v>Sometimes in academic matters </v>
      </c>
      <c r="AD3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3" s="1" t="str">
        <f>IFERROR(__xludf.DUMMYFUNCTION("""COMPUTED_VALUE"""),"Talking with others, some music")</f>
        <v>Talking with others, some music</v>
      </c>
      <c r="AF33" s="1" t="str">
        <f>IFERROR(__xludf.DUMMYFUNCTION("""COMPUTED_VALUE"""),"None")</f>
        <v>None</v>
      </c>
      <c r="AG33" s="1" t="str">
        <f>IFERROR(__xludf.DUMMYFUNCTION("""COMPUTED_VALUE"""),"Mild: Symptoms effectively managed at home")</f>
        <v>Mild: Symptoms effectively managed at home</v>
      </c>
      <c r="AH33" s="1" t="str">
        <f>IFERROR(__xludf.DUMMYFUNCTION("""COMPUTED_VALUE"""),"First Dose")</f>
        <v>First Dose</v>
      </c>
      <c r="AI33" s="1" t="str">
        <f>IFERROR(__xludf.DUMMYFUNCTION("""COMPUTED_VALUE"""),"No")</f>
        <v>No</v>
      </c>
    </row>
    <row r="34">
      <c r="A34" s="2">
        <f>IFERROR(__xludf.DUMMYFUNCTION("""COMPUTED_VALUE"""),44580.52699236111)</f>
        <v>44580.52699</v>
      </c>
      <c r="B34" s="1" t="str">
        <f>IFERROR(__xludf.DUMMYFUNCTION("""COMPUTED_VALUE"""),"gaikheiliumaria@gmail.com")</f>
        <v>gaikheiliumaria@gmail.com</v>
      </c>
      <c r="C34" s="1" t="str">
        <f>IFERROR(__xludf.DUMMYFUNCTION("""COMPUTED_VALUE"""),"Gaikheiliu Maria kc")</f>
        <v>Gaikheiliu Maria kc</v>
      </c>
      <c r="D34" s="1" t="str">
        <f>IFERROR(__xludf.DUMMYFUNCTION("""COMPUTED_VALUE"""),"B.A. (Hons) Philosophy")</f>
        <v>B.A. (Hons) Philosophy</v>
      </c>
      <c r="E34" s="1" t="str">
        <f>IFERROR(__xludf.DUMMYFUNCTION("""COMPUTED_VALUE"""),"21/1344")</f>
        <v>21/1344</v>
      </c>
      <c r="F34" s="3">
        <f>IFERROR(__xludf.DUMMYFUNCTION("""COMPUTED_VALUE"""),8.269811098E9)</f>
        <v>8269811098</v>
      </c>
      <c r="G34" s="1" t="str">
        <f>IFERROR(__xludf.DUMMYFUNCTION("""COMPUTED_VALUE"""),"Manipur")</f>
        <v>Manipur</v>
      </c>
      <c r="H34" s="1" t="str">
        <f>IFERROR(__xludf.DUMMYFUNCTION("""COMPUTED_VALUE"""),"Trinity public school")</f>
        <v>Trinity public school</v>
      </c>
      <c r="I34" s="1" t="str">
        <f>IFERROR(__xludf.DUMMYFUNCTION("""COMPUTED_VALUE"""),"Yes")</f>
        <v>Yes</v>
      </c>
      <c r="J34" s="1" t="str">
        <f>IFERROR(__xludf.DUMMYFUNCTION("""COMPUTED_VALUE"""),"Stanzin")</f>
        <v>Stanzin</v>
      </c>
      <c r="K34" s="1" t="str">
        <f>IFERROR(__xludf.DUMMYFUNCTION("""COMPUTED_VALUE"""),"4-5 hours")</f>
        <v>4-5 hours</v>
      </c>
      <c r="L34" s="1" t="str">
        <f>IFERROR(__xludf.DUMMYFUNCTION("""COMPUTED_VALUE"""),"Convenience to outstation students")</f>
        <v>Convenience to outstation students</v>
      </c>
      <c r="M34" s="1" t="str">
        <f>IFERROR(__xludf.DUMMYFUNCTION("""COMPUTED_VALUE"""),"Lack of physical interaction and personal touch ‘")</f>
        <v>Lack of physical interaction and personal touch ‘</v>
      </c>
      <c r="N34" s="1">
        <f>IFERROR(__xludf.DUMMYFUNCTION("""COMPUTED_VALUE"""),6.0)</f>
        <v>6</v>
      </c>
      <c r="O34" s="1" t="str">
        <f>IFERROR(__xludf.DUMMYFUNCTION("""COMPUTED_VALUE"""),"Offline")</f>
        <v>Offline</v>
      </c>
      <c r="P34" s="1" t="str">
        <f>IFERROR(__xludf.DUMMYFUNCTION("""COMPUTED_VALUE"""),"Compulsion due to pandemic")</f>
        <v>Compulsion due to pandemic</v>
      </c>
      <c r="Q34" s="1" t="str">
        <f>IFERROR(__xludf.DUMMYFUNCTION("""COMPUTED_VALUE"""),"No")</f>
        <v>No</v>
      </c>
      <c r="R34" s="1" t="str">
        <f>IFERROR(__xludf.DUMMYFUNCTION("""COMPUTED_VALUE"""),"Yes")</f>
        <v>Yes</v>
      </c>
      <c r="S34" s="1" t="str">
        <f>IFERROR(__xludf.DUMMYFUNCTION("""COMPUTED_VALUE"""),"Yes")</f>
        <v>Yes</v>
      </c>
      <c r="T34" s="1" t="str">
        <f>IFERROR(__xludf.DUMMYFUNCTION("""COMPUTED_VALUE"""),"No")</f>
        <v>No</v>
      </c>
      <c r="U34" s="1" t="str">
        <f>IFERROR(__xludf.DUMMYFUNCTION("""COMPUTED_VALUE"""),"Yes")</f>
        <v>Yes</v>
      </c>
      <c r="V34" s="1" t="str">
        <f>IFERROR(__xludf.DUMMYFUNCTION("""COMPUTED_VALUE"""),"Online")</f>
        <v>Online</v>
      </c>
      <c r="W34" s="1" t="str">
        <f>IFERROR(__xludf.DUMMYFUNCTION("""COMPUTED_VALUE"""),"No")</f>
        <v>No</v>
      </c>
      <c r="X34" s="1" t="str">
        <f>IFERROR(__xludf.DUMMYFUNCTION("""COMPUTED_VALUE"""),"Yes")</f>
        <v>Yes</v>
      </c>
      <c r="Y34" s="1" t="str">
        <f>IFERROR(__xludf.DUMMYFUNCTION("""COMPUTED_VALUE"""),"Yes")</f>
        <v>Yes</v>
      </c>
      <c r="Z34" s="1" t="str">
        <f>IFERROR(__xludf.DUMMYFUNCTION("""COMPUTED_VALUE"""),"Yes")</f>
        <v>Yes</v>
      </c>
      <c r="AA34" s="1" t="str">
        <f>IFERROR(__xludf.DUMMYFUNCTION("""COMPUTED_VALUE"""),"No")</f>
        <v>No</v>
      </c>
      <c r="AB34" s="1"/>
      <c r="AC34" s="1"/>
      <c r="AD34" s="1" t="str">
        <f>IFERROR(__xludf.DUMMYFUNCTION("""COMPUTED_VALUE"""),"None")</f>
        <v>None</v>
      </c>
      <c r="AE34" s="1"/>
      <c r="AF34" s="1" t="str">
        <f>IFERROR(__xludf.DUMMYFUNCTION("""COMPUTED_VALUE"""),"None")</f>
        <v>None</v>
      </c>
      <c r="AG34" s="1" t="str">
        <f>IFERROR(__xludf.DUMMYFUNCTION("""COMPUTED_VALUE"""),"None")</f>
        <v>None</v>
      </c>
      <c r="AH34" s="1" t="str">
        <f>IFERROR(__xludf.DUMMYFUNCTION("""COMPUTED_VALUE"""),"Second Dose")</f>
        <v>Second Dose</v>
      </c>
      <c r="AI34" s="1" t="str">
        <f>IFERROR(__xludf.DUMMYFUNCTION("""COMPUTED_VALUE"""),"Yes")</f>
        <v>Yes</v>
      </c>
    </row>
    <row r="35">
      <c r="A35" s="2">
        <f>IFERROR(__xludf.DUMMYFUNCTION("""COMPUTED_VALUE"""),44580.52969222222)</f>
        <v>44580.52969</v>
      </c>
      <c r="B35" s="1" t="str">
        <f>IFERROR(__xludf.DUMMYFUNCTION("""COMPUTED_VALUE"""),"bijyalaxmi09ning@gmail.com")</f>
        <v>bijyalaxmi09ning@gmail.com</v>
      </c>
      <c r="C35" s="1" t="str">
        <f>IFERROR(__xludf.DUMMYFUNCTION("""COMPUTED_VALUE"""),"Ningombam Bijyalaxmi")</f>
        <v>Ningombam Bijyalaxmi</v>
      </c>
      <c r="D35" s="1" t="str">
        <f>IFERROR(__xludf.DUMMYFUNCTION("""COMPUTED_VALUE"""),"B.A. (Hons) Philosophy")</f>
        <v>B.A. (Hons) Philosophy</v>
      </c>
      <c r="E35" s="1" t="str">
        <f>IFERROR(__xludf.DUMMYFUNCTION("""COMPUTED_VALUE"""),"21/1289")</f>
        <v>21/1289</v>
      </c>
      <c r="F35" s="3">
        <f>IFERROR(__xludf.DUMMYFUNCTION("""COMPUTED_VALUE"""),9.86321884E9)</f>
        <v>9863218840</v>
      </c>
      <c r="G35" s="1" t="str">
        <f>IFERROR(__xludf.DUMMYFUNCTION("""COMPUTED_VALUE"""),"Manipur")</f>
        <v>Manipur</v>
      </c>
      <c r="H35" s="1" t="str">
        <f>IFERROR(__xludf.DUMMYFUNCTION("""COMPUTED_VALUE"""),"Comet school,Changangei")</f>
        <v>Comet school,Changangei</v>
      </c>
      <c r="I35" s="1" t="str">
        <f>IFERROR(__xludf.DUMMYFUNCTION("""COMPUTED_VALUE"""),"Yes")</f>
        <v>Yes</v>
      </c>
      <c r="J35" s="1" t="str">
        <f>IFERROR(__xludf.DUMMYFUNCTION("""COMPUTED_VALUE"""),"Ma'am Stanzin")</f>
        <v>Ma'am Stanzin</v>
      </c>
      <c r="K35" s="1" t="str">
        <f>IFERROR(__xludf.DUMMYFUNCTION("""COMPUTED_VALUE"""),"5-6 hours")</f>
        <v>5-6 hours</v>
      </c>
      <c r="L35" s="1" t="str">
        <f>IFERROR(__xludf.DUMMYFUNCTION("""COMPUTED_VALUE"""),"Convenience to outstation students")</f>
        <v>Convenience to outstation students</v>
      </c>
      <c r="M35" s="1" t="str">
        <f>IFERROR(__xludf.DUMMYFUNCTION("""COMPUTED_VALUE"""),"Lack of physical interaction and personal touch ‘")</f>
        <v>Lack of physical interaction and personal touch ‘</v>
      </c>
      <c r="N35" s="1">
        <f>IFERROR(__xludf.DUMMYFUNCTION("""COMPUTED_VALUE"""),9.0)</f>
        <v>9</v>
      </c>
      <c r="O35" s="1" t="str">
        <f>IFERROR(__xludf.DUMMYFUNCTION("""COMPUTED_VALUE"""),"Blended Learning (both)")</f>
        <v>Blended Learning (both)</v>
      </c>
      <c r="P35" s="1" t="str">
        <f>IFERROR(__xludf.DUMMYFUNCTION("""COMPUTED_VALUE"""),"Satisfactory")</f>
        <v>Satisfactory</v>
      </c>
      <c r="Q35" s="1" t="str">
        <f>IFERROR(__xludf.DUMMYFUNCTION("""COMPUTED_VALUE"""),"Yes")</f>
        <v>Yes</v>
      </c>
      <c r="R35" s="1" t="str">
        <f>IFERROR(__xludf.DUMMYFUNCTION("""COMPUTED_VALUE"""),"Yes")</f>
        <v>Yes</v>
      </c>
      <c r="S35" s="1" t="str">
        <f>IFERROR(__xludf.DUMMYFUNCTION("""COMPUTED_VALUE"""),"Yes")</f>
        <v>Yes</v>
      </c>
      <c r="T35" s="1" t="str">
        <f>IFERROR(__xludf.DUMMYFUNCTION("""COMPUTED_VALUE"""),"No")</f>
        <v>No</v>
      </c>
      <c r="U35" s="1" t="str">
        <f>IFERROR(__xludf.DUMMYFUNCTION("""COMPUTED_VALUE"""),"Yes")</f>
        <v>Yes</v>
      </c>
      <c r="V35" s="1" t="str">
        <f>IFERROR(__xludf.DUMMYFUNCTION("""COMPUTED_VALUE"""),"Offline")</f>
        <v>Offline</v>
      </c>
      <c r="W35" s="1" t="str">
        <f>IFERROR(__xludf.DUMMYFUNCTION("""COMPUTED_VALUE"""),"No")</f>
        <v>No</v>
      </c>
      <c r="X35" s="1" t="str">
        <f>IFERROR(__xludf.DUMMYFUNCTION("""COMPUTED_VALUE"""),"Yes")</f>
        <v>Yes</v>
      </c>
      <c r="Y35" s="1" t="str">
        <f>IFERROR(__xludf.DUMMYFUNCTION("""COMPUTED_VALUE"""),"Yes")</f>
        <v>Yes</v>
      </c>
      <c r="Z35" s="1" t="str">
        <f>IFERROR(__xludf.DUMMYFUNCTION("""COMPUTED_VALUE"""),"Yes")</f>
        <v>Yes</v>
      </c>
      <c r="AA35" s="1" t="str">
        <f>IFERROR(__xludf.DUMMYFUNCTION("""COMPUTED_VALUE"""),"Yes")</f>
        <v>Yes</v>
      </c>
      <c r="AB35" s="1" t="str">
        <f>IFERROR(__xludf.DUMMYFUNCTION("""COMPUTED_VALUE"""),"No")</f>
        <v>No</v>
      </c>
      <c r="AC35" s="1" t="str">
        <f>IFERROR(__xludf.DUMMYFUNCTION("""COMPUTED_VALUE"""),"Yes sometimes")</f>
        <v>Yes sometimes</v>
      </c>
      <c r="AD3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5" s="1" t="str">
        <f>IFERROR(__xludf.DUMMYFUNCTION("""COMPUTED_VALUE"""),"Plant trees ,learn make up and Play with pets")</f>
        <v>Plant trees ,learn make up and Play with pets</v>
      </c>
      <c r="AF35" s="1" t="str">
        <f>IFERROR(__xludf.DUMMYFUNCTION("""COMPUTED_VALUE"""),"None")</f>
        <v>None</v>
      </c>
      <c r="AG35" s="1" t="str">
        <f>IFERROR(__xludf.DUMMYFUNCTION("""COMPUTED_VALUE"""),"None")</f>
        <v>None</v>
      </c>
      <c r="AH35" s="1" t="str">
        <f>IFERROR(__xludf.DUMMYFUNCTION("""COMPUTED_VALUE"""),"None")</f>
        <v>None</v>
      </c>
      <c r="AI35" s="1" t="str">
        <f>IFERROR(__xludf.DUMMYFUNCTION("""COMPUTED_VALUE"""),"Yes")</f>
        <v>Yes</v>
      </c>
    </row>
    <row r="36">
      <c r="A36" s="2">
        <f>IFERROR(__xludf.DUMMYFUNCTION("""COMPUTED_VALUE"""),44580.53085744212)</f>
        <v>44580.53086</v>
      </c>
      <c r="B36" s="1" t="str">
        <f>IFERROR(__xludf.DUMMYFUNCTION("""COMPUTED_VALUE"""),"laquousiemikeka@gmail.com")</f>
        <v>laquousiemikeka@gmail.com</v>
      </c>
      <c r="C36" s="1" t="str">
        <f>IFERROR(__xludf.DUMMYFUNCTION("""COMPUTED_VALUE"""),"Kanishka Misra")</f>
        <v>Kanishka Misra</v>
      </c>
      <c r="D36" s="1" t="str">
        <f>IFERROR(__xludf.DUMMYFUNCTION("""COMPUTED_VALUE"""),"B.A. (Hons) Philosophy")</f>
        <v>B.A. (Hons) Philosophy</v>
      </c>
      <c r="E36" s="1" t="str">
        <f>IFERROR(__xludf.DUMMYFUNCTION("""COMPUTED_VALUE"""),"21/0182")</f>
        <v>21/0182</v>
      </c>
      <c r="F36" s="3"/>
      <c r="G36" s="1" t="str">
        <f>IFERROR(__xludf.DUMMYFUNCTION("""COMPUTED_VALUE"""),"Delhi")</f>
        <v>Delhi</v>
      </c>
      <c r="H36" s="1" t="str">
        <f>IFERROR(__xludf.DUMMYFUNCTION("""COMPUTED_VALUE"""),"Apeejay School, Noida")</f>
        <v>Apeejay School, Noida</v>
      </c>
      <c r="I36" s="1" t="str">
        <f>IFERROR(__xludf.DUMMYFUNCTION("""COMPUTED_VALUE"""),"Yes")</f>
        <v>Yes</v>
      </c>
      <c r="J36" s="1" t="str">
        <f>IFERROR(__xludf.DUMMYFUNCTION("""COMPUTED_VALUE"""),"Shivani Ma'am")</f>
        <v>Shivani Ma'am</v>
      </c>
      <c r="K36" s="1" t="str">
        <f>IFERROR(__xludf.DUMMYFUNCTION("""COMPUTED_VALUE"""),"4-5 hours")</f>
        <v>4-5 hours</v>
      </c>
      <c r="L36" s="1" t="str">
        <f>IFERROR(__xludf.DUMMYFUNCTION("""COMPUTED_VALUE"""),"Time saved in travelling")</f>
        <v>Time saved in travelling</v>
      </c>
      <c r="M36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36" s="1">
        <f>IFERROR(__xludf.DUMMYFUNCTION("""COMPUTED_VALUE"""),7.0)</f>
        <v>7</v>
      </c>
      <c r="O36" s="1" t="str">
        <f>IFERROR(__xludf.DUMMYFUNCTION("""COMPUTED_VALUE"""),"Offline")</f>
        <v>Offline</v>
      </c>
      <c r="P36" s="1" t="str">
        <f>IFERROR(__xludf.DUMMYFUNCTION("""COMPUTED_VALUE"""),"Compulsion due to pandemic")</f>
        <v>Compulsion due to pandemic</v>
      </c>
      <c r="Q36" s="1" t="str">
        <f>IFERROR(__xludf.DUMMYFUNCTION("""COMPUTED_VALUE"""),"Yes")</f>
        <v>Yes</v>
      </c>
      <c r="R36" s="1" t="str">
        <f>IFERROR(__xludf.DUMMYFUNCTION("""COMPUTED_VALUE"""),"Yes")</f>
        <v>Yes</v>
      </c>
      <c r="S36" s="1" t="str">
        <f>IFERROR(__xludf.DUMMYFUNCTION("""COMPUTED_VALUE"""),"Yes")</f>
        <v>Yes</v>
      </c>
      <c r="T36" s="1" t="str">
        <f>IFERROR(__xludf.DUMMYFUNCTION("""COMPUTED_VALUE"""),"Yes")</f>
        <v>Yes</v>
      </c>
      <c r="U36" s="1" t="str">
        <f>IFERROR(__xludf.DUMMYFUNCTION("""COMPUTED_VALUE"""),"Yes")</f>
        <v>Yes</v>
      </c>
      <c r="V36" s="1" t="str">
        <f>IFERROR(__xludf.DUMMYFUNCTION("""COMPUTED_VALUE"""),"Online")</f>
        <v>Online</v>
      </c>
      <c r="W36" s="1" t="str">
        <f>IFERROR(__xludf.DUMMYFUNCTION("""COMPUTED_VALUE"""),"Yes")</f>
        <v>Yes</v>
      </c>
      <c r="X36" s="1" t="str">
        <f>IFERROR(__xludf.DUMMYFUNCTION("""COMPUTED_VALUE"""),"Yes")</f>
        <v>Yes</v>
      </c>
      <c r="Y36" s="1" t="str">
        <f>IFERROR(__xludf.DUMMYFUNCTION("""COMPUTED_VALUE"""),"Yes")</f>
        <v>Yes</v>
      </c>
      <c r="Z36" s="1" t="str">
        <f>IFERROR(__xludf.DUMMYFUNCTION("""COMPUTED_VALUE"""),"Yes")</f>
        <v>Yes</v>
      </c>
      <c r="AA36" s="1" t="str">
        <f>IFERROR(__xludf.DUMMYFUNCTION("""COMPUTED_VALUE"""),"Yes")</f>
        <v>Yes</v>
      </c>
      <c r="AB36" s="1" t="str">
        <f>IFERROR(__xludf.DUMMYFUNCTION("""COMPUTED_VALUE"""),"No")</f>
        <v>No</v>
      </c>
      <c r="AC36" s="1" t="str">
        <f>IFERROR(__xludf.DUMMYFUNCTION("""COMPUTED_VALUE"""),"No")</f>
        <v>No</v>
      </c>
      <c r="AD36" s="1" t="str">
        <f>IFERROR(__xludf.DUMMYFUNCTION("""COMPUTED_VALUE"""),"None")</f>
        <v>None</v>
      </c>
      <c r="AE36" s="1" t="str">
        <f>IFERROR(__xludf.DUMMYFUNCTION("""COMPUTED_VALUE"""),"Meditation")</f>
        <v>Meditation</v>
      </c>
      <c r="AF36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36" s="1" t="str">
        <f>IFERROR(__xludf.DUMMYFUNCTION("""COMPUTED_VALUE"""),"None")</f>
        <v>None</v>
      </c>
      <c r="AH36" s="1" t="str">
        <f>IFERROR(__xludf.DUMMYFUNCTION("""COMPUTED_VALUE"""),"Second Dose")</f>
        <v>Second Dose</v>
      </c>
      <c r="AI36" s="1" t="str">
        <f>IFERROR(__xludf.DUMMYFUNCTION("""COMPUTED_VALUE"""),"Yes")</f>
        <v>Yes</v>
      </c>
    </row>
    <row r="37">
      <c r="A37" s="2">
        <f>IFERROR(__xludf.DUMMYFUNCTION("""COMPUTED_VALUE"""),44580.5317607176)</f>
        <v>44580.53176</v>
      </c>
      <c r="B37" s="1" t="str">
        <f>IFERROR(__xludf.DUMMYFUNCTION("""COMPUTED_VALUE"""),"gungunmalik219@gmail.com")</f>
        <v>gungunmalik219@gmail.com</v>
      </c>
      <c r="C37" s="1" t="str">
        <f>IFERROR(__xludf.DUMMYFUNCTION("""COMPUTED_VALUE"""),"Gungun")</f>
        <v>Gungun</v>
      </c>
      <c r="D37" s="1" t="str">
        <f>IFERROR(__xludf.DUMMYFUNCTION("""COMPUTED_VALUE"""),"B.A. (Hons) Philosophy")</f>
        <v>B.A. (Hons) Philosophy</v>
      </c>
      <c r="E37" s="1" t="str">
        <f>IFERROR(__xludf.DUMMYFUNCTION("""COMPUTED_VALUE"""),"21/0772")</f>
        <v>21/0772</v>
      </c>
      <c r="F37" s="3">
        <f>IFERROR(__xludf.DUMMYFUNCTION("""COMPUTED_VALUE"""),9.899667361E9)</f>
        <v>9899667361</v>
      </c>
      <c r="G37" s="1" t="str">
        <f>IFERROR(__xludf.DUMMYFUNCTION("""COMPUTED_VALUE"""),"Delhi")</f>
        <v>Delhi</v>
      </c>
      <c r="H37" s="1" t="str">
        <f>IFERROR(__xludf.DUMMYFUNCTION("""COMPUTED_VALUE"""),"Kendriya vidyalaya sec22 rohini delhi 110085")</f>
        <v>Kendriya vidyalaya sec22 rohini delhi 110085</v>
      </c>
      <c r="I37" s="1" t="str">
        <f>IFERROR(__xludf.DUMMYFUNCTION("""COMPUTED_VALUE"""),"Yes")</f>
        <v>Yes</v>
      </c>
      <c r="J37" s="1" t="str">
        <f>IFERROR(__xludf.DUMMYFUNCTION("""COMPUTED_VALUE"""),"Stanzin yangdol ")</f>
        <v>Stanzin yangdol </v>
      </c>
      <c r="K37" s="1" t="str">
        <f>IFERROR(__xludf.DUMMYFUNCTION("""COMPUTED_VALUE"""),"3-4 hours")</f>
        <v>3-4 hours</v>
      </c>
      <c r="L37" s="1" t="str">
        <f>IFERROR(__xludf.DUMMYFUNCTION("""COMPUTED_VALUE"""),"Time saved in travelling")</f>
        <v>Time saved in travelling</v>
      </c>
      <c r="M37" s="1" t="str">
        <f>IFERROR(__xludf.DUMMYFUNCTION("""COMPUTED_VALUE"""),"Students are sometimes less involved/engaged (leave the class in between)")</f>
        <v>Students are sometimes less involved/engaged (leave the class in between)</v>
      </c>
      <c r="N37" s="1">
        <f>IFERROR(__xludf.DUMMYFUNCTION("""COMPUTED_VALUE"""),4.0)</f>
        <v>4</v>
      </c>
      <c r="O37" s="1" t="str">
        <f>IFERROR(__xludf.DUMMYFUNCTION("""COMPUTED_VALUE"""),"Offline")</f>
        <v>Offline</v>
      </c>
      <c r="P37" s="1" t="str">
        <f>IFERROR(__xludf.DUMMYFUNCTION("""COMPUTED_VALUE"""),"Compulsion due to pandemic")</f>
        <v>Compulsion due to pandemic</v>
      </c>
      <c r="Q37" s="1" t="str">
        <f>IFERROR(__xludf.DUMMYFUNCTION("""COMPUTED_VALUE"""),"Yes")</f>
        <v>Yes</v>
      </c>
      <c r="R37" s="1" t="str">
        <f>IFERROR(__xludf.DUMMYFUNCTION("""COMPUTED_VALUE"""),"Yes")</f>
        <v>Yes</v>
      </c>
      <c r="S37" s="1" t="str">
        <f>IFERROR(__xludf.DUMMYFUNCTION("""COMPUTED_VALUE"""),"Yes")</f>
        <v>Yes</v>
      </c>
      <c r="T37" s="1" t="str">
        <f>IFERROR(__xludf.DUMMYFUNCTION("""COMPUTED_VALUE"""),"Yes")</f>
        <v>Yes</v>
      </c>
      <c r="U37" s="1" t="str">
        <f>IFERROR(__xludf.DUMMYFUNCTION("""COMPUTED_VALUE"""),"Yes")</f>
        <v>Yes</v>
      </c>
      <c r="V37" s="1" t="str">
        <f>IFERROR(__xludf.DUMMYFUNCTION("""COMPUTED_VALUE"""),"Offline")</f>
        <v>Offline</v>
      </c>
      <c r="W37" s="1" t="str">
        <f>IFERROR(__xludf.DUMMYFUNCTION("""COMPUTED_VALUE"""),"No")</f>
        <v>No</v>
      </c>
      <c r="X37" s="1" t="str">
        <f>IFERROR(__xludf.DUMMYFUNCTION("""COMPUTED_VALUE"""),"Yes")</f>
        <v>Yes</v>
      </c>
      <c r="Y37" s="1" t="str">
        <f>IFERROR(__xludf.DUMMYFUNCTION("""COMPUTED_VALUE"""),"Yes")</f>
        <v>Yes</v>
      </c>
      <c r="Z37" s="1" t="str">
        <f>IFERROR(__xludf.DUMMYFUNCTION("""COMPUTED_VALUE"""),"Yes")</f>
        <v>Yes</v>
      </c>
      <c r="AA37" s="1" t="str">
        <f>IFERROR(__xludf.DUMMYFUNCTION("""COMPUTED_VALUE"""),"Yes")</f>
        <v>Yes</v>
      </c>
      <c r="AB37" s="1" t="str">
        <f>IFERROR(__xludf.DUMMYFUNCTION("""COMPUTED_VALUE"""),"No")</f>
        <v>No</v>
      </c>
      <c r="AC37" s="1" t="str">
        <f>IFERROR(__xludf.DUMMYFUNCTION("""COMPUTED_VALUE"""),"No")</f>
        <v>No</v>
      </c>
      <c r="AD3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7" s="1" t="str">
        <f>IFERROR(__xludf.DUMMYFUNCTION("""COMPUTED_VALUE"""),"Watching cartoons")</f>
        <v>Watching cartoons</v>
      </c>
      <c r="AF37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37" s="1" t="str">
        <f>IFERROR(__xludf.DUMMYFUNCTION("""COMPUTED_VALUE"""),"Mild: Symptoms effectively managed at home")</f>
        <v>Mild: Symptoms effectively managed at home</v>
      </c>
      <c r="AH37" s="1" t="str">
        <f>IFERROR(__xludf.DUMMYFUNCTION("""COMPUTED_VALUE"""),"Second Dose")</f>
        <v>Second Dose</v>
      </c>
      <c r="AI37" s="1" t="str">
        <f>IFERROR(__xludf.DUMMYFUNCTION("""COMPUTED_VALUE"""),"Yes")</f>
        <v>Yes</v>
      </c>
    </row>
    <row r="38">
      <c r="A38" s="2">
        <f>IFERROR(__xludf.DUMMYFUNCTION("""COMPUTED_VALUE"""),44580.53299274306)</f>
        <v>44580.53299</v>
      </c>
      <c r="B38" s="1" t="str">
        <f>IFERROR(__xludf.DUMMYFUNCTION("""COMPUTED_VALUE"""),"bijyalaxmi09ning@gmail.com")</f>
        <v>bijyalaxmi09ning@gmail.com</v>
      </c>
      <c r="C38" s="1" t="str">
        <f>IFERROR(__xludf.DUMMYFUNCTION("""COMPUTED_VALUE"""),"Ningombam Bijyalaxmi")</f>
        <v>Ningombam Bijyalaxmi</v>
      </c>
      <c r="D38" s="1" t="str">
        <f>IFERROR(__xludf.DUMMYFUNCTION("""COMPUTED_VALUE"""),"B.A. (Hons) Philosophy")</f>
        <v>B.A. (Hons) Philosophy</v>
      </c>
      <c r="E38" s="1" t="str">
        <f>IFERROR(__xludf.DUMMYFUNCTION("""COMPUTED_VALUE"""),"21/1289")</f>
        <v>21/1289</v>
      </c>
      <c r="F38" s="3">
        <f>IFERROR(__xludf.DUMMYFUNCTION("""COMPUTED_VALUE"""),9.86321884E9)</f>
        <v>9863218840</v>
      </c>
      <c r="G38" s="1" t="str">
        <f>IFERROR(__xludf.DUMMYFUNCTION("""COMPUTED_VALUE"""),"Manipur")</f>
        <v>Manipur</v>
      </c>
      <c r="H38" s="1" t="str">
        <f>IFERROR(__xludf.DUMMYFUNCTION("""COMPUTED_VALUE"""),"Comet school Changangei")</f>
        <v>Comet school Changangei</v>
      </c>
      <c r="I38" s="1" t="str">
        <f>IFERROR(__xludf.DUMMYFUNCTION("""COMPUTED_VALUE"""),"Yes")</f>
        <v>Yes</v>
      </c>
      <c r="J38" s="1" t="str">
        <f>IFERROR(__xludf.DUMMYFUNCTION("""COMPUTED_VALUE"""),"Stanzin ma'am")</f>
        <v>Stanzin ma'am</v>
      </c>
      <c r="K38" s="1" t="str">
        <f>IFERROR(__xludf.DUMMYFUNCTION("""COMPUTED_VALUE"""),"5-6 hours")</f>
        <v>5-6 hours</v>
      </c>
      <c r="L38" s="1" t="str">
        <f>IFERROR(__xludf.DUMMYFUNCTION("""COMPUTED_VALUE"""),"Convenience to outstation students")</f>
        <v>Convenience to outstation students</v>
      </c>
      <c r="M38" s="1" t="str">
        <f>IFERROR(__xludf.DUMMYFUNCTION("""COMPUTED_VALUE"""),"Lack of physical interaction and personal touch ‘")</f>
        <v>Lack of physical interaction and personal touch ‘</v>
      </c>
      <c r="N38" s="1">
        <f>IFERROR(__xludf.DUMMYFUNCTION("""COMPUTED_VALUE"""),9.0)</f>
        <v>9</v>
      </c>
      <c r="O38" s="1" t="str">
        <f>IFERROR(__xludf.DUMMYFUNCTION("""COMPUTED_VALUE"""),"Blended Learning (both)")</f>
        <v>Blended Learning (both)</v>
      </c>
      <c r="P38" s="1" t="str">
        <f>IFERROR(__xludf.DUMMYFUNCTION("""COMPUTED_VALUE"""),"Satisfactory")</f>
        <v>Satisfactory</v>
      </c>
      <c r="Q38" s="1" t="str">
        <f>IFERROR(__xludf.DUMMYFUNCTION("""COMPUTED_VALUE"""),"Yes")</f>
        <v>Yes</v>
      </c>
      <c r="R38" s="1" t="str">
        <f>IFERROR(__xludf.DUMMYFUNCTION("""COMPUTED_VALUE"""),"Yes")</f>
        <v>Yes</v>
      </c>
      <c r="S38" s="1" t="str">
        <f>IFERROR(__xludf.DUMMYFUNCTION("""COMPUTED_VALUE"""),"Yes")</f>
        <v>Yes</v>
      </c>
      <c r="T38" s="1" t="str">
        <f>IFERROR(__xludf.DUMMYFUNCTION("""COMPUTED_VALUE"""),"No")</f>
        <v>No</v>
      </c>
      <c r="U38" s="1" t="str">
        <f>IFERROR(__xludf.DUMMYFUNCTION("""COMPUTED_VALUE"""),"Yes")</f>
        <v>Yes</v>
      </c>
      <c r="V38" s="1" t="str">
        <f>IFERROR(__xludf.DUMMYFUNCTION("""COMPUTED_VALUE"""),"Online")</f>
        <v>Online</v>
      </c>
      <c r="W38" s="1" t="str">
        <f>IFERROR(__xludf.DUMMYFUNCTION("""COMPUTED_VALUE"""),"No")</f>
        <v>No</v>
      </c>
      <c r="X38" s="1" t="str">
        <f>IFERROR(__xludf.DUMMYFUNCTION("""COMPUTED_VALUE"""),"No")</f>
        <v>No</v>
      </c>
      <c r="Y38" s="1" t="str">
        <f>IFERROR(__xludf.DUMMYFUNCTION("""COMPUTED_VALUE"""),"Yes")</f>
        <v>Yes</v>
      </c>
      <c r="Z38" s="1" t="str">
        <f>IFERROR(__xludf.DUMMYFUNCTION("""COMPUTED_VALUE"""),"Yes")</f>
        <v>Yes</v>
      </c>
      <c r="AA38" s="1" t="str">
        <f>IFERROR(__xludf.DUMMYFUNCTION("""COMPUTED_VALUE"""),"Yes")</f>
        <v>Yes</v>
      </c>
      <c r="AB38" s="1" t="str">
        <f>IFERROR(__xludf.DUMMYFUNCTION("""COMPUTED_VALUE"""),"No")</f>
        <v>No</v>
      </c>
      <c r="AC38" s="1" t="str">
        <f>IFERROR(__xludf.DUMMYFUNCTION("""COMPUTED_VALUE"""),"Yes sometimes")</f>
        <v>Yes sometimes</v>
      </c>
      <c r="AD3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8" s="1" t="str">
        <f>IFERROR(__xludf.DUMMYFUNCTION("""COMPUTED_VALUE"""),"Play with pets and plant trees")</f>
        <v>Play with pets and plant trees</v>
      </c>
      <c r="AF38" s="1" t="str">
        <f>IFERROR(__xludf.DUMMYFUNCTION("""COMPUTED_VALUE"""),"None")</f>
        <v>None</v>
      </c>
      <c r="AG38" s="1" t="str">
        <f>IFERROR(__xludf.DUMMYFUNCTION("""COMPUTED_VALUE"""),"None")</f>
        <v>None</v>
      </c>
      <c r="AH38" s="1" t="str">
        <f>IFERROR(__xludf.DUMMYFUNCTION("""COMPUTED_VALUE"""),"None")</f>
        <v>None</v>
      </c>
      <c r="AI38" s="1" t="str">
        <f>IFERROR(__xludf.DUMMYFUNCTION("""COMPUTED_VALUE"""),"Yes")</f>
        <v>Yes</v>
      </c>
    </row>
    <row r="39">
      <c r="A39" s="2">
        <f>IFERROR(__xludf.DUMMYFUNCTION("""COMPUTED_VALUE"""),44580.56288533564)</f>
        <v>44580.56289</v>
      </c>
      <c r="B39" s="1" t="str">
        <f>IFERROR(__xludf.DUMMYFUNCTION("""COMPUTED_VALUE"""),"lakshitajajoria36@gmail.com")</f>
        <v>lakshitajajoria36@gmail.com</v>
      </c>
      <c r="C39" s="1" t="str">
        <f>IFERROR(__xludf.DUMMYFUNCTION("""COMPUTED_VALUE"""),"Lakshita Jajoria")</f>
        <v>Lakshita Jajoria</v>
      </c>
      <c r="D39" s="1" t="str">
        <f>IFERROR(__xludf.DUMMYFUNCTION("""COMPUTED_VALUE"""),"B.A. (Hons) Philosophy")</f>
        <v>B.A. (Hons) Philosophy</v>
      </c>
      <c r="E39" s="1" t="str">
        <f>IFERROR(__xludf.DUMMYFUNCTION("""COMPUTED_VALUE"""),"21/0929")</f>
        <v>21/0929</v>
      </c>
      <c r="F39" s="3">
        <f>IFERROR(__xludf.DUMMYFUNCTION("""COMPUTED_VALUE"""),9.717911319E9)</f>
        <v>9717911319</v>
      </c>
      <c r="G39" s="1" t="str">
        <f>IFERROR(__xludf.DUMMYFUNCTION("""COMPUTED_VALUE"""),"Delhi")</f>
        <v>Delhi</v>
      </c>
      <c r="H39" s="1" t="str">
        <f>IFERROR(__xludf.DUMMYFUNCTION("""COMPUTED_VALUE"""),"J.D. Tytler Scool")</f>
        <v>J.D. Tytler Scool</v>
      </c>
      <c r="I39" s="1" t="str">
        <f>IFERROR(__xludf.DUMMYFUNCTION("""COMPUTED_VALUE"""),"Yes")</f>
        <v>Yes</v>
      </c>
      <c r="J39" s="1" t="str">
        <f>IFERROR(__xludf.DUMMYFUNCTION("""COMPUTED_VALUE"""),"Stanzin ma'am")</f>
        <v>Stanzin ma'am</v>
      </c>
      <c r="K39" s="1" t="str">
        <f>IFERROR(__xludf.DUMMYFUNCTION("""COMPUTED_VALUE"""),"4-5 hours")</f>
        <v>4-5 hours</v>
      </c>
      <c r="L39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3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39" s="1">
        <f>IFERROR(__xludf.DUMMYFUNCTION("""COMPUTED_VALUE"""),5.0)</f>
        <v>5</v>
      </c>
      <c r="O39" s="1" t="str">
        <f>IFERROR(__xludf.DUMMYFUNCTION("""COMPUTED_VALUE"""),"Offline")</f>
        <v>Offline</v>
      </c>
      <c r="P39" s="1" t="str">
        <f>IFERROR(__xludf.DUMMYFUNCTION("""COMPUTED_VALUE"""),"Not Satisfactory")</f>
        <v>Not Satisfactory</v>
      </c>
      <c r="Q39" s="1" t="str">
        <f>IFERROR(__xludf.DUMMYFUNCTION("""COMPUTED_VALUE"""),"No")</f>
        <v>No</v>
      </c>
      <c r="R39" s="1" t="str">
        <f>IFERROR(__xludf.DUMMYFUNCTION("""COMPUTED_VALUE"""),"Yes")</f>
        <v>Yes</v>
      </c>
      <c r="S39" s="1" t="str">
        <f>IFERROR(__xludf.DUMMYFUNCTION("""COMPUTED_VALUE"""),"Yes")</f>
        <v>Yes</v>
      </c>
      <c r="T39" s="1" t="str">
        <f>IFERROR(__xludf.DUMMYFUNCTION("""COMPUTED_VALUE"""),"No")</f>
        <v>No</v>
      </c>
      <c r="U39" s="1" t="str">
        <f>IFERROR(__xludf.DUMMYFUNCTION("""COMPUTED_VALUE"""),"Yes")</f>
        <v>Yes</v>
      </c>
      <c r="V39" s="1" t="str">
        <f>IFERROR(__xludf.DUMMYFUNCTION("""COMPUTED_VALUE"""),"Online")</f>
        <v>Online</v>
      </c>
      <c r="W39" s="1" t="str">
        <f>IFERROR(__xludf.DUMMYFUNCTION("""COMPUTED_VALUE"""),"No")</f>
        <v>No</v>
      </c>
      <c r="X39" s="1" t="str">
        <f>IFERROR(__xludf.DUMMYFUNCTION("""COMPUTED_VALUE"""),"No")</f>
        <v>No</v>
      </c>
      <c r="Y39" s="1" t="str">
        <f>IFERROR(__xludf.DUMMYFUNCTION("""COMPUTED_VALUE"""),"Yes")</f>
        <v>Yes</v>
      </c>
      <c r="Z39" s="1" t="str">
        <f>IFERROR(__xludf.DUMMYFUNCTION("""COMPUTED_VALUE"""),"Yes")</f>
        <v>Yes</v>
      </c>
      <c r="AA39" s="1" t="str">
        <f>IFERROR(__xludf.DUMMYFUNCTION("""COMPUTED_VALUE"""),"Yes")</f>
        <v>Yes</v>
      </c>
      <c r="AB39" s="1"/>
      <c r="AC39" s="1"/>
      <c r="AD39" s="1" t="str">
        <f>IFERROR(__xludf.DUMMYFUNCTION("""COMPUTED_VALUE"""),"None")</f>
        <v>None</v>
      </c>
      <c r="AE39" s="1"/>
      <c r="AF39" s="1" t="str">
        <f>IFERROR(__xludf.DUMMYFUNCTION("""COMPUTED_VALUE"""),"None")</f>
        <v>None</v>
      </c>
      <c r="AG39" s="1" t="str">
        <f>IFERROR(__xludf.DUMMYFUNCTION("""COMPUTED_VALUE"""),"None")</f>
        <v>None</v>
      </c>
      <c r="AH39" s="1" t="str">
        <f>IFERROR(__xludf.DUMMYFUNCTION("""COMPUTED_VALUE"""),"None")</f>
        <v>None</v>
      </c>
      <c r="AI39" s="1" t="str">
        <f>IFERROR(__xludf.DUMMYFUNCTION("""COMPUTED_VALUE"""),"Yes")</f>
        <v>Yes</v>
      </c>
    </row>
    <row r="40">
      <c r="A40" s="2">
        <f>IFERROR(__xludf.DUMMYFUNCTION("""COMPUTED_VALUE"""),44580.56366895833)</f>
        <v>44580.56367</v>
      </c>
      <c r="B40" s="1" t="str">
        <f>IFERROR(__xludf.DUMMYFUNCTION("""COMPUTED_VALUE"""),"aparnagoswami60@gmail.com")</f>
        <v>aparnagoswami60@gmail.com</v>
      </c>
      <c r="C40" s="1" t="str">
        <f>IFERROR(__xludf.DUMMYFUNCTION("""COMPUTED_VALUE"""),"Aparna Goswami")</f>
        <v>Aparna Goswami</v>
      </c>
      <c r="D40" s="1" t="str">
        <f>IFERROR(__xludf.DUMMYFUNCTION("""COMPUTED_VALUE"""),"B.A. (Hons) Philosophy")</f>
        <v>B.A. (Hons) Philosophy</v>
      </c>
      <c r="E40" s="1" t="str">
        <f>IFERROR(__xludf.DUMMYFUNCTION("""COMPUTED_VALUE"""),"21/1372")</f>
        <v>21/1372</v>
      </c>
      <c r="F40" s="3">
        <f>IFERROR(__xludf.DUMMYFUNCTION("""COMPUTED_VALUE"""),9.058004707E9)</f>
        <v>9058004707</v>
      </c>
      <c r="G40" s="1" t="str">
        <f>IFERROR(__xludf.DUMMYFUNCTION("""COMPUTED_VALUE"""),"Mathura/Uttar pradesh")</f>
        <v>Mathura/Uttar pradesh</v>
      </c>
      <c r="H40" s="1" t="str">
        <f>IFERROR(__xludf.DUMMYFUNCTION("""COMPUTED_VALUE"""),"Ramlal Shorawala International School")</f>
        <v>Ramlal Shorawala International School</v>
      </c>
      <c r="I40" s="1" t="str">
        <f>IFERROR(__xludf.DUMMYFUNCTION("""COMPUTED_VALUE"""),"Yes")</f>
        <v>Yes</v>
      </c>
      <c r="J40" s="1"/>
      <c r="K40" s="1" t="str">
        <f>IFERROR(__xludf.DUMMYFUNCTION("""COMPUTED_VALUE"""),"3-4 hours")</f>
        <v>3-4 hours</v>
      </c>
      <c r="L40" s="1" t="str">
        <f>IFERROR(__xludf.DUMMYFUNCTION("""COMPUTED_VALUE"""),"Time saved in travelling")</f>
        <v>Time saved in travelling</v>
      </c>
      <c r="M40" s="1" t="str">
        <f>IFERROR(__xludf.DUMMYFUNCTION("""COMPUTED_VALUE"""),"Network related disruptions")</f>
        <v>Network related disruptions</v>
      </c>
      <c r="N40" s="1">
        <f>IFERROR(__xludf.DUMMYFUNCTION("""COMPUTED_VALUE"""),7.0)</f>
        <v>7</v>
      </c>
      <c r="O40" s="1" t="str">
        <f>IFERROR(__xludf.DUMMYFUNCTION("""COMPUTED_VALUE"""),"Blended Learning (both)")</f>
        <v>Blended Learning (both)</v>
      </c>
      <c r="P40" s="1" t="str">
        <f>IFERROR(__xludf.DUMMYFUNCTION("""COMPUTED_VALUE"""),"Compulsion due to pandemic")</f>
        <v>Compulsion due to pandemic</v>
      </c>
      <c r="Q40" s="1" t="str">
        <f>IFERROR(__xludf.DUMMYFUNCTION("""COMPUTED_VALUE"""),"No")</f>
        <v>No</v>
      </c>
      <c r="R40" s="1" t="str">
        <f>IFERROR(__xludf.DUMMYFUNCTION("""COMPUTED_VALUE"""),"Yes")</f>
        <v>Yes</v>
      </c>
      <c r="S40" s="1" t="str">
        <f>IFERROR(__xludf.DUMMYFUNCTION("""COMPUTED_VALUE"""),"Yes")</f>
        <v>Yes</v>
      </c>
      <c r="T40" s="1" t="str">
        <f>IFERROR(__xludf.DUMMYFUNCTION("""COMPUTED_VALUE"""),"No")</f>
        <v>No</v>
      </c>
      <c r="U40" s="1" t="str">
        <f>IFERROR(__xludf.DUMMYFUNCTION("""COMPUTED_VALUE"""),"Yes")</f>
        <v>Yes</v>
      </c>
      <c r="V40" s="1" t="str">
        <f>IFERROR(__xludf.DUMMYFUNCTION("""COMPUTED_VALUE"""),"Offline")</f>
        <v>Offline</v>
      </c>
      <c r="W40" s="1" t="str">
        <f>IFERROR(__xludf.DUMMYFUNCTION("""COMPUTED_VALUE"""),"No")</f>
        <v>No</v>
      </c>
      <c r="X40" s="1" t="str">
        <f>IFERROR(__xludf.DUMMYFUNCTION("""COMPUTED_VALUE"""),"Yes")</f>
        <v>Yes</v>
      </c>
      <c r="Y40" s="1" t="str">
        <f>IFERROR(__xludf.DUMMYFUNCTION("""COMPUTED_VALUE"""),"Yes")</f>
        <v>Yes</v>
      </c>
      <c r="Z40" s="1" t="str">
        <f>IFERROR(__xludf.DUMMYFUNCTION("""COMPUTED_VALUE"""),"Yes")</f>
        <v>Yes</v>
      </c>
      <c r="AA40" s="1" t="str">
        <f>IFERROR(__xludf.DUMMYFUNCTION("""COMPUTED_VALUE"""),"Yes")</f>
        <v>Yes</v>
      </c>
      <c r="AB40" s="1" t="str">
        <f>IFERROR(__xludf.DUMMYFUNCTION("""COMPUTED_VALUE"""),"No")</f>
        <v>No</v>
      </c>
      <c r="AC40" s="1" t="str">
        <f>IFERROR(__xludf.DUMMYFUNCTION("""COMPUTED_VALUE"""),"Yes")</f>
        <v>Yes</v>
      </c>
      <c r="AD40" s="1" t="str">
        <f>IFERROR(__xludf.DUMMYFUNCTION("""COMPUTED_VALUE"""),"None")</f>
        <v>None</v>
      </c>
      <c r="AE40" s="1" t="str">
        <f>IFERROR(__xludf.DUMMYFUNCTION("""COMPUTED_VALUE"""),"I am not passing through any kind of stress")</f>
        <v>I am not passing through any kind of stress</v>
      </c>
      <c r="AF40" s="1" t="str">
        <f>IFERROR(__xludf.DUMMYFUNCTION("""COMPUTED_VALUE"""),"None")</f>
        <v>None</v>
      </c>
      <c r="AG40" s="1" t="str">
        <f>IFERROR(__xludf.DUMMYFUNCTION("""COMPUTED_VALUE"""),"Mild: Symptoms effectively managed at home")</f>
        <v>Mild: Symptoms effectively managed at home</v>
      </c>
      <c r="AH40" s="1" t="str">
        <f>IFERROR(__xludf.DUMMYFUNCTION("""COMPUTED_VALUE"""),"First Dose")</f>
        <v>First Dose</v>
      </c>
      <c r="AI40" s="1" t="str">
        <f>IFERROR(__xludf.DUMMYFUNCTION("""COMPUTED_VALUE"""),"Yes")</f>
        <v>Yes</v>
      </c>
    </row>
  </sheetData>
  <drawing r:id="rId1"/>
</worksheet>
</file>